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K:\XOPGR\PRESUPUESTOS\Ppto 2025\03 RESOLUCIONES\02 Espacio de colaboración IGAE -Fichas\02 Fichas transversales\"/>
    </mc:Choice>
  </mc:AlternateContent>
  <workbookProtection lockStructure="1"/>
  <bookViews>
    <workbookView xWindow="0" yWindow="0" windowWidth="22260" windowHeight="12645" activeTab="6"/>
  </bookViews>
  <sheets>
    <sheet name="0 Instrucciones" sheetId="7" r:id="rId1"/>
    <sheet name="1.1 DN" sheetId="2" r:id="rId2"/>
    <sheet name="1.1 DN_b" sheetId="13" state="hidden" r:id="rId3"/>
    <sheet name="1.2 CI" sheetId="4" r:id="rId4"/>
    <sheet name="2 IT" sheetId="6" r:id="rId5"/>
    <sheet name="2 IT_b" sheetId="14" state="hidden" r:id="rId6"/>
    <sheet name="3 RS" sheetId="8" r:id="rId7"/>
    <sheet name="Opciones" sheetId="3" state="hidden" r:id="rId8"/>
  </sheets>
  <externalReferences>
    <externalReference r:id="rId9"/>
    <externalReference r:id="rId10"/>
    <externalReference r:id="rId11"/>
  </externalReferences>
  <definedNames>
    <definedName name="\A">'[1]Cap. - 3'!#REF!</definedName>
    <definedName name="\B">'[1]Cap. - 3'!#REF!</definedName>
    <definedName name="\C">'[1]Cap. - 3'!#REF!</definedName>
    <definedName name="\D">'[1]Cap- 1 '!#REF!</definedName>
    <definedName name="\E">'[1]Cap- 1 '!#REF!</definedName>
    <definedName name="\F">'[1]Cap- 1 '!#REF!</definedName>
    <definedName name="\K">'[1]Cap- 1 '!#REF!</definedName>
    <definedName name="\L">'[1]Cap- 1 '!#REF!</definedName>
    <definedName name="\Z">'[1]Cap. - 3'!#REF!</definedName>
    <definedName name="_xlnm._FilterDatabase" localSheetId="3" hidden="1">'1.2 CI'!$B$29:$E$103</definedName>
    <definedName name="_PGE2011">#REF!</definedName>
    <definedName name="_Z">'[1]Cap. - 3'!#REF!</definedName>
    <definedName name="_xlnm.Extract">'[1]Cap- 1 '!#REF!</definedName>
    <definedName name="contribución">[2]Catálogos!$B$2:$B$4</definedName>
    <definedName name="Contribución_a_las_competencias_y_empleos_verdes">#REF!</definedName>
    <definedName name="czv">[3]Indice!#REF!</definedName>
    <definedName name="d">'[1]Cap- 1 '!#REF!</definedName>
    <definedName name="Empresa">[2]Catálogos!$A$2:$A$379</definedName>
    <definedName name="extrafinanciero">[2]Catálogos!$F$2:$F$4</definedName>
    <definedName name="grado">[2]Catálogos!$G$2:$G$4</definedName>
    <definedName name="HG">#REF!</definedName>
    <definedName name="indicador">[2]Catálogos!$D$2:$D$5</definedName>
    <definedName name="ley">[2]Catálogos!$E$2:$E$6</definedName>
    <definedName name="look">#REF!</definedName>
    <definedName name="ñ">'[1]Cap- 1 '!#REF!</definedName>
    <definedName name="riesgos">[2]Catálogos!$H$2:$H$3</definedName>
    <definedName name="Seleccione_contribución">#REF!</definedName>
    <definedName name="vinculación">[2]Catálogos!$C$2:$C$4</definedName>
    <definedName name="wrn.Diferencias." localSheetId="4" hidden="1">{"Dif tabajo",#N/A,FALSE,"C. mobiliario";"Difi mobiliario",#N/A,FALSE,"C. mobiliario"}</definedName>
    <definedName name="wrn.Diferencias." localSheetId="7" hidden="1">{"Dif tabajo",#N/A,FALSE,"C. mobiliario";"Difi mobiliario",#N/A,FALSE,"C. mobiliario"}</definedName>
    <definedName name="wrn.Diferencias." hidden="1">{"Dif tabajo",#N/A,FALSE,"C. mobiliario";"Difi mobiliario",#N/A,FALSE,"C. mobiliario"}</definedName>
    <definedName name="wrn.Prevision." localSheetId="4" hidden="1">{"Mobiliario",#N/A,FALSE,"C. mobiliario";"Trabajo",#N/A,FALSE,"C. mobiliario"}</definedName>
    <definedName name="wrn.Prevision." localSheetId="7" hidden="1">{"Mobiliario",#N/A,FALSE,"C. mobiliario";"Trabajo",#N/A,FALSE,"C. mobiliario"}</definedName>
    <definedName name="wrn.Prevision." hidden="1">{"Mobiliario",#N/A,FALSE,"C. mobiliario";"Trabajo",#N/A,FALSE,"C. mobiliario"}</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8" l="1"/>
  <c r="C37" i="8"/>
  <c r="C38" i="8"/>
  <c r="C23" i="8"/>
  <c r="C24" i="8"/>
  <c r="C25" i="8"/>
  <c r="C26" i="8"/>
  <c r="C27" i="8"/>
  <c r="C28" i="8"/>
  <c r="C29" i="8"/>
  <c r="C30" i="8"/>
  <c r="C31" i="8"/>
  <c r="C32" i="8"/>
  <c r="C33" i="8"/>
  <c r="C34" i="8"/>
  <c r="C35" i="8"/>
  <c r="C22" i="8"/>
  <c r="E38" i="13" l="1"/>
  <c r="E39" i="13"/>
  <c r="E40" i="13"/>
  <c r="C4" i="13"/>
  <c r="C2" i="8"/>
  <c r="C2" i="14"/>
  <c r="C3" i="8"/>
  <c r="C3" i="14"/>
  <c r="C4" i="4"/>
  <c r="C4" i="14"/>
  <c r="C2" i="6"/>
  <c r="C2" i="13"/>
  <c r="C3" i="4"/>
  <c r="C3" i="13"/>
  <c r="F23" i="14" l="1"/>
  <c r="F135" i="14"/>
  <c r="F135" i="6" s="1"/>
  <c r="F128" i="14"/>
  <c r="F128" i="6" s="1"/>
  <c r="F121" i="14"/>
  <c r="F121" i="6" s="1"/>
  <c r="F114" i="14"/>
  <c r="F114" i="6" s="1"/>
  <c r="F107" i="14"/>
  <c r="F107" i="6" s="1"/>
  <c r="F100" i="14"/>
  <c r="F100" i="6" s="1"/>
  <c r="F93" i="14"/>
  <c r="F93" i="6" s="1"/>
  <c r="F86" i="14"/>
  <c r="F86" i="6" s="1"/>
  <c r="F79" i="14"/>
  <c r="F79" i="6" s="1"/>
  <c r="F72" i="14"/>
  <c r="F72" i="6" s="1"/>
  <c r="F65" i="14"/>
  <c r="F65" i="6" s="1"/>
  <c r="F58" i="14"/>
  <c r="F58" i="6" s="1"/>
  <c r="F51" i="14"/>
  <c r="F51" i="6" s="1"/>
  <c r="F44" i="14"/>
  <c r="F44" i="6" s="1"/>
  <c r="F37" i="14"/>
  <c r="F37" i="6" s="1"/>
  <c r="F30" i="14"/>
  <c r="F30" i="6" s="1"/>
  <c r="D36" i="13" l="1"/>
  <c r="G38" i="13" s="1"/>
  <c r="D45" i="13"/>
  <c r="E47" i="13"/>
  <c r="E48" i="13"/>
  <c r="G47" i="13" l="1"/>
  <c r="C3" i="2"/>
  <c r="B31" i="2"/>
  <c r="E29" i="7"/>
  <c r="E28" i="7"/>
  <c r="B30" i="13" l="1"/>
  <c r="B32" i="2" s="1"/>
  <c r="F23" i="6"/>
  <c r="C3" i="6"/>
  <c r="G60" i="2" l="1"/>
  <c r="E204" i="13"/>
  <c r="E36" i="13"/>
  <c r="G50" i="2"/>
  <c r="G42" i="2"/>
  <c r="G41" i="2"/>
  <c r="E233" i="13"/>
  <c r="E232" i="13"/>
  <c r="E231" i="13"/>
  <c r="E230" i="13"/>
  <c r="E229" i="13"/>
  <c r="E228" i="13"/>
  <c r="E227" i="13"/>
  <c r="E226" i="13"/>
  <c r="E225" i="13"/>
  <c r="E224" i="13"/>
  <c r="E223" i="13"/>
  <c r="E222" i="13"/>
  <c r="E221" i="13"/>
  <c r="E220" i="13"/>
  <c r="E218" i="13"/>
  <c r="D218" i="13"/>
  <c r="G220" i="13" s="1"/>
  <c r="E217" i="13"/>
  <c r="E216" i="13"/>
  <c r="E215" i="13"/>
  <c r="E214" i="13"/>
  <c r="E213" i="13"/>
  <c r="E212" i="13"/>
  <c r="E211" i="13"/>
  <c r="E210" i="13"/>
  <c r="E209" i="13"/>
  <c r="E208" i="13"/>
  <c r="E207" i="13"/>
  <c r="E206" i="13"/>
  <c r="D204" i="13"/>
  <c r="G206" i="13" s="1"/>
  <c r="E203" i="13"/>
  <c r="E202" i="13"/>
  <c r="E201" i="13"/>
  <c r="E200" i="13"/>
  <c r="E199" i="13"/>
  <c r="E198" i="13"/>
  <c r="E197" i="13"/>
  <c r="E196" i="13"/>
  <c r="E195" i="13"/>
  <c r="E194" i="13"/>
  <c r="E193" i="13"/>
  <c r="E192" i="13"/>
  <c r="D190" i="13"/>
  <c r="E189" i="13"/>
  <c r="E188" i="13"/>
  <c r="E187" i="13"/>
  <c r="E186" i="13"/>
  <c r="E185" i="13"/>
  <c r="E184" i="13"/>
  <c r="E183" i="13"/>
  <c r="E182" i="13"/>
  <c r="E181" i="13"/>
  <c r="E180" i="13"/>
  <c r="D178" i="13"/>
  <c r="E177" i="13"/>
  <c r="E176" i="13"/>
  <c r="E175" i="13"/>
  <c r="E174" i="13"/>
  <c r="E173" i="13"/>
  <c r="D171" i="13"/>
  <c r="E170" i="13"/>
  <c r="E169" i="13"/>
  <c r="E168" i="13"/>
  <c r="E167" i="13"/>
  <c r="E166" i="13"/>
  <c r="E165" i="13"/>
  <c r="E164" i="13"/>
  <c r="E163" i="13"/>
  <c r="E162" i="13"/>
  <c r="E161" i="13"/>
  <c r="E160" i="13"/>
  <c r="D158" i="13"/>
  <c r="E157" i="13"/>
  <c r="E156" i="13"/>
  <c r="E155" i="13"/>
  <c r="E154" i="13"/>
  <c r="E153" i="13"/>
  <c r="E152" i="13"/>
  <c r="E151" i="13"/>
  <c r="E150" i="13"/>
  <c r="E149" i="13"/>
  <c r="E148" i="13"/>
  <c r="D146" i="13"/>
  <c r="E145" i="13"/>
  <c r="E144" i="13"/>
  <c r="E143" i="13"/>
  <c r="E142" i="13"/>
  <c r="E141" i="13"/>
  <c r="E140" i="13"/>
  <c r="E139" i="13"/>
  <c r="E138" i="13"/>
  <c r="E137" i="13"/>
  <c r="E136" i="13"/>
  <c r="D134" i="13"/>
  <c r="G136" i="13" s="1"/>
  <c r="E134" i="13"/>
  <c r="E133" i="13"/>
  <c r="E132" i="13"/>
  <c r="E131" i="13"/>
  <c r="E130" i="13"/>
  <c r="E129" i="13"/>
  <c r="E128" i="13"/>
  <c r="E127" i="13"/>
  <c r="E126" i="13"/>
  <c r="D124" i="13"/>
  <c r="E123" i="13"/>
  <c r="E122" i="13"/>
  <c r="E121" i="13"/>
  <c r="E120" i="13"/>
  <c r="E119" i="13"/>
  <c r="E118" i="13"/>
  <c r="E117" i="13"/>
  <c r="E116" i="13"/>
  <c r="E115" i="13"/>
  <c r="E114" i="13"/>
  <c r="E113" i="13"/>
  <c r="E112" i="13"/>
  <c r="D110" i="13"/>
  <c r="E109" i="13"/>
  <c r="E108" i="13"/>
  <c r="E107" i="13"/>
  <c r="E106" i="13"/>
  <c r="E105" i="13"/>
  <c r="D103" i="13"/>
  <c r="E102" i="13"/>
  <c r="E101" i="13"/>
  <c r="E100" i="13"/>
  <c r="E99" i="13"/>
  <c r="E98" i="13"/>
  <c r="E97" i="13"/>
  <c r="E96" i="13"/>
  <c r="E95" i="13"/>
  <c r="D93" i="13"/>
  <c r="E92" i="13"/>
  <c r="E91" i="13"/>
  <c r="E90" i="13"/>
  <c r="E89" i="13"/>
  <c r="E88" i="13"/>
  <c r="E87" i="13"/>
  <c r="E86" i="13"/>
  <c r="E85" i="13"/>
  <c r="E84" i="13"/>
  <c r="D82" i="13"/>
  <c r="G84" i="13" s="1"/>
  <c r="E82" i="13"/>
  <c r="E81" i="13"/>
  <c r="E80" i="13"/>
  <c r="E79" i="13"/>
  <c r="E78" i="13"/>
  <c r="E77" i="13"/>
  <c r="E76" i="13"/>
  <c r="E75" i="13"/>
  <c r="E74" i="13"/>
  <c r="E73" i="13"/>
  <c r="E72" i="13"/>
  <c r="D70" i="13"/>
  <c r="G72" i="13" s="1"/>
  <c r="E70" i="13"/>
  <c r="E69" i="13"/>
  <c r="E35" i="13"/>
  <c r="E234" i="13"/>
  <c r="E235" i="13"/>
  <c r="E236" i="13"/>
  <c r="E237" i="13"/>
  <c r="E238" i="13"/>
  <c r="E68" i="13"/>
  <c r="E67" i="13"/>
  <c r="E66" i="13"/>
  <c r="E65" i="13"/>
  <c r="E64" i="13"/>
  <c r="E63" i="13"/>
  <c r="E62" i="13"/>
  <c r="E61" i="13"/>
  <c r="E60" i="13"/>
  <c r="E59" i="13"/>
  <c r="E58" i="13"/>
  <c r="E57" i="13"/>
  <c r="D55" i="13"/>
  <c r="G57" i="13" s="1"/>
  <c r="E55" i="13"/>
  <c r="E54" i="13"/>
  <c r="E53" i="13"/>
  <c r="E52" i="13"/>
  <c r="E51" i="13"/>
  <c r="E50" i="13"/>
  <c r="E49" i="13"/>
  <c r="E44" i="13"/>
  <c r="E43" i="13"/>
  <c r="E42" i="13"/>
  <c r="E41" i="13"/>
  <c r="H146" i="13" l="1"/>
  <c r="G148" i="13"/>
  <c r="G150" i="2" s="1"/>
  <c r="G192" i="13"/>
  <c r="G194" i="2" s="1"/>
  <c r="H178" i="13"/>
  <c r="G180" i="13"/>
  <c r="H171" i="13"/>
  <c r="G173" i="13"/>
  <c r="G175" i="2" s="1"/>
  <c r="G160" i="13"/>
  <c r="G162" i="2" s="1"/>
  <c r="H124" i="13"/>
  <c r="G126" i="13"/>
  <c r="G128" i="2" s="1"/>
  <c r="H110" i="13"/>
  <c r="G112" i="13"/>
  <c r="H103" i="13"/>
  <c r="G105" i="13"/>
  <c r="G107" i="2" s="1"/>
  <c r="H93" i="13"/>
  <c r="G95" i="13"/>
  <c r="G97" i="2" s="1"/>
  <c r="G93" i="13"/>
  <c r="G95" i="2" s="1"/>
  <c r="H48" i="13"/>
  <c r="H47" i="13"/>
  <c r="H106" i="13"/>
  <c r="H105" i="13"/>
  <c r="G103" i="13" s="1"/>
  <c r="G105" i="2" s="1"/>
  <c r="H45" i="13"/>
  <c r="H174" i="13"/>
  <c r="H173" i="13"/>
  <c r="G171" i="13" s="1"/>
  <c r="G173" i="2" s="1"/>
  <c r="H148" i="13"/>
  <c r="G146" i="13" s="1"/>
  <c r="G148" i="2" s="1"/>
  <c r="H149" i="13"/>
  <c r="H113" i="13"/>
  <c r="H112" i="13"/>
  <c r="G110" i="13" s="1"/>
  <c r="G112" i="2" s="1"/>
  <c r="G218" i="13"/>
  <c r="G220" i="2" s="1"/>
  <c r="H220" i="13"/>
  <c r="H221" i="13"/>
  <c r="H55" i="13"/>
  <c r="G59" i="2"/>
  <c r="H57" i="13"/>
  <c r="H58" i="13"/>
  <c r="H190" i="13"/>
  <c r="G55" i="13"/>
  <c r="G57" i="2" s="1"/>
  <c r="H192" i="13"/>
  <c r="H193" i="13"/>
  <c r="H84" i="13"/>
  <c r="G82" i="13" s="1"/>
  <c r="G84" i="2" s="1"/>
  <c r="H85" i="13"/>
  <c r="H158" i="13"/>
  <c r="H161" i="13"/>
  <c r="H160" i="13"/>
  <c r="G158" i="13" s="1"/>
  <c r="G160" i="2" s="1"/>
  <c r="H72" i="13"/>
  <c r="G70" i="13" s="1"/>
  <c r="G72" i="2" s="1"/>
  <c r="H73" i="13"/>
  <c r="H96" i="13"/>
  <c r="H95" i="13"/>
  <c r="H127" i="13"/>
  <c r="H126" i="13"/>
  <c r="G124" i="13" s="1"/>
  <c r="G126" i="2" s="1"/>
  <c r="H136" i="13"/>
  <c r="G134" i="13" s="1"/>
  <c r="G136" i="2" s="1"/>
  <c r="H137" i="13"/>
  <c r="H206" i="13"/>
  <c r="H207" i="13"/>
  <c r="G204" i="13"/>
  <c r="H181" i="13"/>
  <c r="H180" i="13"/>
  <c r="G178" i="13" s="1"/>
  <c r="G180" i="2" s="1"/>
  <c r="H39" i="13"/>
  <c r="H38" i="13"/>
  <c r="G36" i="13" s="1"/>
  <c r="G114" i="2"/>
  <c r="G182" i="2"/>
  <c r="G222" i="2"/>
  <c r="G138" i="2"/>
  <c r="G86" i="2"/>
  <c r="G40" i="2"/>
  <c r="C4" i="8"/>
  <c r="C4" i="6"/>
  <c r="G45" i="13" l="1"/>
  <c r="G47" i="2" s="1"/>
  <c r="G190" i="13"/>
  <c r="G192" i="2" s="1"/>
  <c r="E190" i="13"/>
  <c r="E158" i="13"/>
  <c r="G206" i="2"/>
  <c r="G38" i="2"/>
  <c r="G208" i="2"/>
  <c r="G49" i="2"/>
  <c r="H82" i="13"/>
  <c r="G74" i="2"/>
  <c r="H70" i="13"/>
  <c r="C4" i="2"/>
  <c r="H134" i="13" l="1"/>
  <c r="H204" i="13"/>
  <c r="H218" i="13"/>
  <c r="B32" i="13"/>
  <c r="B34" i="2" s="1"/>
  <c r="B27" i="4" s="1"/>
  <c r="H36" i="13"/>
  <c r="B31" i="13" l="1"/>
  <c r="B33" i="2" s="1"/>
  <c r="B6" i="4" l="1"/>
  <c r="C2" i="4" l="1"/>
  <c r="B26" i="4" s="1"/>
  <c r="C2" i="2" l="1"/>
  <c r="F2" i="14"/>
  <c r="G13" i="3" l="1"/>
  <c r="G14" i="3"/>
  <c r="G15" i="3"/>
  <c r="G16" i="3"/>
  <c r="G17" i="3"/>
  <c r="G18" i="3"/>
  <c r="G19" i="3"/>
  <c r="G12" i="3"/>
  <c r="G4" i="3"/>
  <c r="G5" i="3"/>
  <c r="G6" i="3"/>
  <c r="G7" i="3"/>
  <c r="G8" i="3"/>
  <c r="G9" i="3"/>
  <c r="G10" i="3"/>
  <c r="G11" i="3"/>
  <c r="G3" i="3"/>
  <c r="F13" i="3"/>
  <c r="F14" i="3"/>
  <c r="F15" i="3"/>
  <c r="F16" i="3"/>
  <c r="F17" i="3"/>
  <c r="F18" i="3"/>
  <c r="F19" i="3"/>
  <c r="F12" i="3"/>
  <c r="F4" i="3"/>
  <c r="F5" i="3"/>
  <c r="F6" i="3"/>
  <c r="F7" i="3"/>
  <c r="F8" i="3"/>
  <c r="F9" i="3"/>
  <c r="F10" i="3"/>
  <c r="F11" i="3"/>
  <c r="F3" i="3"/>
</calcChain>
</file>

<file path=xl/sharedStrings.xml><?xml version="1.0" encoding="utf-8"?>
<sst xmlns="http://schemas.openxmlformats.org/spreadsheetml/2006/main" count="1420" uniqueCount="562">
  <si>
    <t>Sección</t>
  </si>
  <si>
    <t>Programa</t>
  </si>
  <si>
    <t>Objetivos de Desarrollo Sostenible</t>
  </si>
  <si>
    <t>Porcentaje de contribución</t>
  </si>
  <si>
    <t>Meta</t>
  </si>
  <si>
    <t>Explicación</t>
  </si>
  <si>
    <t>% de contribución del programa a la meta</t>
  </si>
  <si>
    <t>1.1 Erradicación de la pobreza extrema.</t>
  </si>
  <si>
    <t>De aquí a 2030, erradicar para todas las personas y en todo el mundo la pobreza extrema (actualmente se considera que sufren pobreza extrema las personas que viven con menos de 1,25 dólares de los Estados Unidos al día)</t>
  </si>
  <si>
    <t xml:space="preserve">1.2 Reducción de la pobreza relativa en todas sus dimensiones. </t>
  </si>
  <si>
    <t>De aquí a 2030, reducir al menos a la mitad la proporción de hombres, mujeres y niños de todas las edades que viven en la pobreza en todas sus dimensiones con arreglo a las definiciones nacionales</t>
  </si>
  <si>
    <t>1.3 Implantación de sistemas de protección social.</t>
  </si>
  <si>
    <t>Implementar a nivel nacional sistemas y medidas apropiados de protección social para todos, incluidos niveles mínimos, y, de aquí a 2030, lograr una amplia cobertura de las personas pobres y vulnerables</t>
  </si>
  <si>
    <t>1.4 Garantía de acceso a servicios básicos y recursos financieros.</t>
  </si>
  <si>
    <t>De aquí a 2030, garantizar que todos los hombres y mujeres, en particular los pobres y los vulnerables,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</si>
  <si>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1.5 Resiliencia a desastres ambientales, económicos y sociales.</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</si>
  <si>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</si>
  <si>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</si>
  <si>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</si>
  <si>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2.1 Poner fin al hambre.</t>
  </si>
  <si>
    <t>De aquí a 2030, poner fin al hambre y asegurar el acceso de todas las personas, en particular los pobres y las personas en situaciones de vulnerabilidad, incluidos los niños menores de 1 año, a una alimentación sana, nutritiva y suficiente durante todo el año</t>
  </si>
  <si>
    <t>2.2 Poner fin a todas las formas de malnutrición.</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</si>
  <si>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</si>
  <si>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 xml:space="preserve">2.3 Duplicación de productividad e ingresos agrícolas a pequeña escala. </t>
  </si>
  <si>
    <t xml:space="preserve">De aquí a 2030, duplicar la productividad agrícola y los ingresos de los productores de alimentos en pequeña escala, en particular las mujeres, los pueblos indígenas, los agricultores familiares, los ganaderos y los pescadores, entre otras cosas mediante un acceso seguro y equitativo a las tierras, a otros recursos e insumos de producción y a los conocimientos, los servicios financieros, los mercados y las oportunidades para añadir valor y obtener empleos no agrícolas </t>
  </si>
  <si>
    <t xml:space="preserve">2.4 Prácticas agrícolas sostenibles y resilientes. </t>
  </si>
  <si>
    <t>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</si>
  <si>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 xml:space="preserve">2.5 Mantenimiento de la diversidad genética de semillas. </t>
  </si>
  <si>
    <t>De aquí a 2020, mantener la diversidad genética de las semillas, las plantas cultivadas y los animales de granja y domesticados y sus correspondientes especies silvestres, entre otras cosas mediante una buena gestión y diversificación de los bancos de semillas y plantas a nivel nacional, regional e internacional, y promover el acceso a los beneficios que se deriven de la utilización de los recursos genéticos y los conocimientos tradicionales conexos y su distribución justa y equitativa, según lo convenido internacionalmente</t>
  </si>
  <si>
    <t>Aumentar, incluso mediante una mayor cooperación internacional, las inversiones en infraestructura rural, investigación y servicios de extensión agrícola, desarrollo tecnológico y bancos de genes de plantas y ganado a fin de mejorar la capacidad de producción agropecuaria en los países en desarrollo, particularmente en los países menos adelantados</t>
  </si>
  <si>
    <t>Corregir y prevenir las restricciones y distorsiones comerciales en los mercados agropecuarios mundiales, incluso mediante la eliminación paralela de todas las formas de subvención a las exportaciones agrícolas y todas las medidas de exportación con efectos equivalentes, de conformidad con el mandato de la Ronda de Doha para el Desarrollo</t>
  </si>
  <si>
    <t>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</si>
  <si>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 xml:space="preserve">3.1 Reducción de la tase de mortalidad materna. </t>
  </si>
  <si>
    <t>De aquí a 2030, reducir la tasa mundial de mortalidad materna a menos de 70 por cada 100.000 nacidos vivos</t>
  </si>
  <si>
    <t>3.2 Eliminar la mortalidad infantil.</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</si>
  <si>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</si>
  <si>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 xml:space="preserve">3.3 Poner fin a las enfermedades transmisibles. </t>
  </si>
  <si>
    <t>De aquí a 2030, poner fin a las epidemias del SIDA, la tuberculosis, la malaria y las enfermedades tropicales desatendidas y combatir la hepatitis, las enfermedades transmitidas por el agua y otras enfermedades transmisibles</t>
  </si>
  <si>
    <t xml:space="preserve">3.4 Reducción de las enfermedades no transmisibles y salud mental. </t>
  </si>
  <si>
    <t>3.5 Prevención y tratamiento de abusos de drogas y alcohol.</t>
  </si>
  <si>
    <t>Fortalecer la prevención y el tratamiento del abuso de sustancias adictivas, incluido el uso indebido de estupefacientes y el consumo nocivo de alcohol</t>
  </si>
  <si>
    <t xml:space="preserve">3.6 Reducción de accidentes de tráfico. </t>
  </si>
  <si>
    <t>De aquí a 2020, reducir a la mitad el número de muertes y lesiones causadas por accidentes de tráfico en el mundo</t>
  </si>
  <si>
    <t xml:space="preserve">3.7 Garantía de acceso a la salud Sexual y reproductiva, y a la planificación familiar. </t>
  </si>
  <si>
    <t>De aquí a 2030, garantizar el acceso universal a los servicios de salud sexual y reproductiva, incluidos los de planificación familiar, información y educación, y la integración de la salud reproductiva en las estrategias y los programas nacionales</t>
  </si>
  <si>
    <t xml:space="preserve">3.8 Lograr la cobertura universal y acceso medicamentos. </t>
  </si>
  <si>
    <t>Lograr la cobertura sanitaria universal, incluida la protección contra los riesgos financieros, el acceso a servicios de salud esenciales de calidad y el acceso a medicamentos y vacunas inocuos, eficaces, asequibles y de calidad para todos</t>
  </si>
  <si>
    <t xml:space="preserve">3.9 Reducción de muertes por contaminación química y polución. </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</si>
  <si>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</si>
  <si>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</si>
  <si>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Apoyar las actividades de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 en la que se afirma el derecho de los países en desarrollo a utilizar al máximo las disposiciones del Acuerdo sobre los Aspectos de los Derechos de Propiedad Intelectual Relacionados con el Comercio respecto a la flexibilidad para proteger la salud pública y, en particular, proporcionar acceso a los medicamentos para todos</t>
  </si>
  <si>
    <t>Aumentar considerablemente la financiación de la salud y la contratación, el perfeccionamiento, la capacitación y la retención del personal sanitario en los países en desarrollo, especialmente en los países menos adelantados y los pequeños Estados insulares en desarrollo</t>
  </si>
  <si>
    <t>Reforzar la capacidad de todos los países, en particular los países en desarrollo, en materia de alerta temprana, reducción de riesgos y gestión de los riesgos para la salud nacional y mundial</t>
  </si>
  <si>
    <t xml:space="preserve">4.1 Asegurar la calidad de la educación primaria y secundaria. </t>
  </si>
  <si>
    <t>De aquí a 2030, asegurar que todas las niñas y todos los niños terminen la enseñanza primaria y secundaria, que ha de ser gratuita, equitativa y de calidad y producir resultados de aprendizaje pertinentes y efectivos</t>
  </si>
  <si>
    <t xml:space="preserve">4.2 Asegurar el acceso y calidad de la educación Pre-escolar. </t>
  </si>
  <si>
    <t>De aquí a 2030, asegurar que todas las niñas y todos los niños tengan acceso a servicios de atención y desarrollo en la primera infancia y educación preescolar de calidad, a fin de que estén preparados para la enseñanza primaria</t>
  </si>
  <si>
    <t xml:space="preserve">4.3 Asegurar el acceso igualitario a la formación superior. </t>
  </si>
  <si>
    <t>De aquí a 2030, asegurar el acceso igualitario de todos los hombres y las mujeres a una formación técnica, profesional y superior de calidad, incluida la enseñanza universitaria</t>
  </si>
  <si>
    <t xml:space="preserve">4.4 Aumento de las competencias para acceder al empleo. </t>
  </si>
  <si>
    <t>De aquí a 2030, aumentar considerablemente el número de jóvenes y adultos que tienen las competencias necesarias, en particular técnicas y profesionales, para acceder al empleo, el trabajo decente y el emprendimiento</t>
  </si>
  <si>
    <t xml:space="preserve">4.5 Eliminación Disparidad de género y colectivos vulnerables. </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</si>
  <si>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</si>
  <si>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 xml:space="preserve">4.6 Asegurar la alfabetización y conocimiento de aritmética. </t>
  </si>
  <si>
    <t>De aquí a 2030, asegurar que todos los jóvenes y una proporción considerable de los adultos, tanto hombres como mujeres, estén alfabetizados y tengan nociones elementales de aritmética</t>
  </si>
  <si>
    <t xml:space="preserve">4.7 Fomentar la educación Global para el Desarrollo Sostenible. </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</si>
  <si>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</si>
  <si>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Construir y adecuar instalaciones educativas que tengan en cuenta las necesidades de los niños y las personas con discapacidad y las diferencias de género, y que ofrezcan entornos de aprendizaje seguros, no violentos, inclusivos y eficaces para todos</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</si>
  <si>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</si>
  <si>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</si>
  <si>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 xml:space="preserve">5.1 Poner fin a la discriminación. </t>
  </si>
  <si>
    <t>Poner fin a todas las formas de discriminación contra todas las mujeres y las niñas en todo el mundo</t>
  </si>
  <si>
    <t xml:space="preserve">5.2 Eliminar todas las formas de violencia de género. </t>
  </si>
  <si>
    <t>Eliminar todas las formas de violencia contra todas las mujeres y las niñas en los ámbitos público y privado, incluidas la trata y la explotación sexual y otros tipos de explotación</t>
  </si>
  <si>
    <t xml:space="preserve">5.3 Eliminar matrimonio infantil y mutilación genital femenina. </t>
  </si>
  <si>
    <t>Eliminar todas las prácticas nocivas, como el matrimonio infantil, precoz y forzado y la mutilación genital femenina</t>
  </si>
  <si>
    <t xml:space="preserve">5.4 Reconocer el trabajo de cuidados y doméstico. </t>
  </si>
  <si>
    <t>Reconocer y valorar los cuidados y el trabajo doméstico no remunerados mediante servicios públicos, infraestructuras y políticas de protección social, y promoviendo la responsabilidad compartida en el hogar y la familia, según proceda en cada país</t>
  </si>
  <si>
    <t>5.5 Asegurar la participación plena de la mujer e igualdad oportunidades.</t>
  </si>
  <si>
    <t>Asegurar la participación plena y efectiva de las mujeres y la igualdad de oportunidades de liderazgo a todos los niveles decisorios en la vida política, económica y pública</t>
  </si>
  <si>
    <t xml:space="preserve">5.6 Asegurar el acceso salud sexual y reproductiva y derechos reproductivos. </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</si>
  <si>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</si>
  <si>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</si>
  <si>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</si>
  <si>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Aprobar y fortalecer políticas acertadas y leyes aplicables para promover la igualdad de género y el empoderamiento de todas las mujeres y las niñas a todos los niveles</t>
  </si>
  <si>
    <t xml:space="preserve">6.1 Lograr el acceso a agua potable. </t>
  </si>
  <si>
    <t>De aquí a 2030, lograr el acceso universal y equitativo al agua potable a un precio asequible para todos</t>
  </si>
  <si>
    <t xml:space="preserve">6.2 Lograr el acceso a servicios de saneamiento e higiene. </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</si>
  <si>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</si>
  <si>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 xml:space="preserve">6.3 Mejorar la calidad de agua. Reducir la contaminación y aguas residuales. </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</si>
  <si>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</si>
  <si>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6.4 Aumentar el uso eficiente de recursos hídricos (extracción de agua dulce).</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</si>
  <si>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</si>
  <si>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 xml:space="preserve">6.5 Implementar la gestión integral de recursos hídricos. </t>
  </si>
  <si>
    <t>De aquí a 2030, implementar la gestión integrada de los recursos hídricos a todos los niveles, incluso mediante la cooperación transfronteriza, según proceda</t>
  </si>
  <si>
    <t xml:space="preserve">6.6 Protección de los ecosistemas relacionados con agua. </t>
  </si>
  <si>
    <t>De aquí a 2020, proteger y restablecer los ecosistemas relacionados con el agua, incluidos los bosques, las montañas, los humedales, los ríos, los acuíferos y los lagos</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</si>
  <si>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</si>
  <si>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Apoyar y fortalecer la participación de las comunidades locales en la mejora de la gestión del agua y el saneamiento</t>
  </si>
  <si>
    <t xml:space="preserve">7.1 Garantizar acceso universal a energía. </t>
  </si>
  <si>
    <t>De aquí a 2030, garantizar el acceso universal a servicios energéticos asequibles, fiables y modernos</t>
  </si>
  <si>
    <t xml:space="preserve">7.2 Aumento de las energías renovables. </t>
  </si>
  <si>
    <t>De aquí a 2030, aumentar considerablemente la proporción de energía renovable en el conjunto de fuentes energéticas</t>
  </si>
  <si>
    <t xml:space="preserve">7.3 Duplicar la tasa de eficiencia energética. </t>
  </si>
  <si>
    <t>De aquí a 2030, duplicar la tasa mundial de mejora de la eficiencia energética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</si>
  <si>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</si>
  <si>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</si>
  <si>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 xml:space="preserve">8.1 Mantenimiento del crecimiento económico. </t>
  </si>
  <si>
    <t>Mantener el crecimiento económico per cápita de conformidad con las circunstancias nacionales y, en particular, un crecimiento del producto interno bruto de al menos el 7% anual en los países menos adelantados</t>
  </si>
  <si>
    <t xml:space="preserve">8.2 Elevar la productividad a través de la diversificación, tecnología e innovación. </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</si>
  <si>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</si>
  <si>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</si>
  <si>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8.4 Mejora de la producción y consumo eficiente y respetuoso. </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</si>
  <si>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</si>
  <si>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 xml:space="preserve">8.5 Lograr el pleno empleo y trabajo decente. </t>
  </si>
  <si>
    <t>De aquí a 2030, lograr el empleo pleno y productivo y el trabajo decente para todas las mujeres y los hombres, incluidos los jóvenes y las personas con discapacidad, así como la igualdad de remuneración por trabajo de igual valor</t>
  </si>
  <si>
    <t>8.6 Reducción de los jóvenes sin trabajo ni estudios.</t>
  </si>
  <si>
    <t>De aquí a 2020, reducir considerablemente la proporción de jóvenes que no están empleados y no cursan estudios ni reciben capacitación</t>
  </si>
  <si>
    <t>8.7 Erradicación la esclavitud, trata y trabajo infantil.</t>
  </si>
  <si>
    <t xml:space="preserve">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t>
  </si>
  <si>
    <t>8.8 Protección de los derechos laborales y trabajo seguro.</t>
  </si>
  <si>
    <t>Proteger los derechos laborales y promover un entorno de trabajo seguro y sin riesgos para todos los trabajadores, incluidos los trabajadores migrantes, en particular las mujeres migrantes y las personas con empleos precarios</t>
  </si>
  <si>
    <t xml:space="preserve">8.9 Promoción el turismo sostenible. </t>
  </si>
  <si>
    <t>De aquí a 2030, elaborar y poner en práctica políticas encaminadas a promover un turismo sostenible que cree puestos de trabajo y promueva la cultura y los productos locales</t>
  </si>
  <si>
    <t xml:space="preserve">8.10 Fortalecimiento la capacidad de las instituciones financieras. </t>
  </si>
  <si>
    <t xml:space="preserve"> Fortalecer la capacidad de las instituciones financieras nacionales para fomentar y ampliar el acceso a los servicios bancarios, financieros y de seguros para todos</t>
  </si>
  <si>
    <t>Aumentar el apoyo a la iniciativa de ayuda para el comercio en los países en desarrollo, en particular los países menos adelantados, incluso mediante el Marco Integrado Mejorado para la Asistencia Técnica a los Países Menos Adelantados en Materia de Comercio</t>
  </si>
  <si>
    <t>De aquí a 2020, desarrollar y poner en marcha una estrategia mundial para el empleo de los jóvenes y aplicar el Pacto Mundial para el Empleo de la Organización Internacional del Trabajo</t>
  </si>
  <si>
    <t>Directa</t>
  </si>
  <si>
    <t>9.1 Desarrollo de Infraestructura sostenible.</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</si>
  <si>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</si>
  <si>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 xml:space="preserve">9.2 Promoción de industria inclusiva y sostenible. </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</si>
  <si>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</si>
  <si>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 xml:space="preserve">9.3 Aumento del acceso PYMES a servicios financieros y cadenas de valor. </t>
  </si>
  <si>
    <t>Aumentar el acceso de las pequeñas industrias y otras empresas, particularmente en los países en desarrollo, a los servicios financieros, incluidos créditos asequibles, y su integración en las cadenas de valor y los mercados</t>
  </si>
  <si>
    <t>9.4  Modernización de la infraestructura, tecnología limpia.</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</si>
  <si>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</si>
  <si>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 xml:space="preserve">9.5 Aumento de la investigación científica, capacidad tecnológica. </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</si>
  <si>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</si>
  <si>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</si>
  <si>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</si>
  <si>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Aumentar significativamente el acceso a la tecnología de la información y las comunicaciones y esforzarse por proporcionar acceso universal y asequible a Internet en los países menos adelantados de aquí a 2020</t>
  </si>
  <si>
    <t xml:space="preserve">10.1 Crecimiento de Ingresos del 40% población pobre. </t>
  </si>
  <si>
    <t>De aquí a 2030, lograr progresivamente y mantener el crecimiento de los ingresos del 40% más pobre de la población a una tasa superior a la media nacional</t>
  </si>
  <si>
    <t>10.2 Promoción de la Inclusión social, económica y política.</t>
  </si>
  <si>
    <t>De aquí a 2030, potenciar y promover la inclusión social, económica y política de todas las personas, independientemente de su edad, sexo, discapacidad, raza, etnia, origen, religión o situación económica u otra condición</t>
  </si>
  <si>
    <t>10.3 Garantizar la igualdad de oportunidades.</t>
  </si>
  <si>
    <t>Garantizar la igualdad de oportunidades y reducir la desigualdad de resultados, incluso eliminando las leyes, políticas y prácticas discriminatorias y promoviendo legislaciones, políticas y medidas adecuadas a ese respecto</t>
  </si>
  <si>
    <t xml:space="preserve">10.4 Adopción de políticas fiscales, salariales y de protección social. </t>
  </si>
  <si>
    <t>Adoptar políticas, especialmente fiscales, salariales y de protección social, y lograr progresivamente una mayor igualdad</t>
  </si>
  <si>
    <t>10.5 Mejorar de la regulación de los mercados financieros mundiales.</t>
  </si>
  <si>
    <t>Mejorar la reglamentación y vigilancia de las instituciones y los mercados financieros mundiales y fortalecer la aplicación de esos reglamentos</t>
  </si>
  <si>
    <t xml:space="preserve">10.6 Participación de países en desarrollo en IFIs y OOII. </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</si>
  <si>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</si>
  <si>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 xml:space="preserve">10.7 Facilitar la migración y políticas migratorias ordenadas. </t>
  </si>
  <si>
    <t>Facilitar la migración y la movilidad ordenadas, seguras, regulares y responsables de las personas, incluso mediante la aplicación de políticas migratorias planificadas y bien gestionadas</t>
  </si>
  <si>
    <t>Aplicar el principio del trato especial y diferenciado para los países en desarrollo, en particular los países menos adelantados, de conformidad con los acuerdos de la Organización Mundial del Comercio</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</si>
  <si>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</si>
  <si>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De aquí a 2030, reducir a menos del 3% los costos de transacción de las remesas de los migrantes y eliminar los corredores de remesas con un costo superior al 5%</t>
  </si>
  <si>
    <t xml:space="preserve">11.1 Asegurar el acceso a la vivienda. </t>
  </si>
  <si>
    <t>De aquí a 2030, asegurar el acceso de todas las personas a viviendas y servicios básicos adecuados, seguros y asequibles y mejorar los barrios marginales</t>
  </si>
  <si>
    <t>11.2 Proporcionar el acceso a transporte público.</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</si>
  <si>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</si>
  <si>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11.3 Aumento de la urbanización inclusiva y sostenible.</t>
  </si>
  <si>
    <t>De aquí a 2030, aumentar la urbanización inclusiva y sostenible y la capacidad para la planificación y la gestión participativas, integradas y sostenibles de los asentamientos humanos en todos los países</t>
  </si>
  <si>
    <t>11.4 Protección del patrimonio cultural y natural.</t>
  </si>
  <si>
    <t>Redoblar los esfuerzos para proteger y salvaguardar el patrimonio cultural y natural del mundo</t>
  </si>
  <si>
    <t xml:space="preserve">11.5 Reducción del número de muertes por desastres y reducción de vulnerabilidad. </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</si>
  <si>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</si>
  <si>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11.6 Reducción del impacto ambiental en ciudades.</t>
  </si>
  <si>
    <t>De aquí a 2030, reducir el impacto ambiental negativo per cápita de las ciudades, incluso prestando especial atención a la calidad del aire y la gestión de los desechos municipales y de otro tipo</t>
  </si>
  <si>
    <t xml:space="preserve">11.7 Proporcionar el acceso a zonas verdes y espacios públicos seguros. </t>
  </si>
  <si>
    <t>De aquí a 2030, proporcionar acceso universal a zonas verdes y espacios públicos seguros, inclusivos y accesibles, en particular para las mujeres y los niños, las personas de edad y las personas con discapacidad</t>
  </si>
  <si>
    <t>Apoyar los vínculos económicos, sociales y ambientales positivos entre las zonas urbanas, periurbanas y rurales fortaleciendo la planificación del desarrollo nacional y regional</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</si>
  <si>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t>
  </si>
  <si>
    <t>11.c Apoyo a la construcción de edificios sostenibles y resilientes en PMAs.</t>
  </si>
  <si>
    <t>Proporcionar apoyo a los países menos adelantados, incluso mediante asistencia financiera y técnica, para que puedan construir edificios sostenibles y resilientes utilizando materiales locales</t>
  </si>
  <si>
    <t xml:space="preserve">12.1 Aplicación marco de consumo y producción sostenibles. </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</si>
  <si>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</si>
  <si>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 xml:space="preserve">12.2 Lograr el uso eficiente de recursos naturales. </t>
  </si>
  <si>
    <t>De aquí a 2030, lograr la gestión sostenible y el uso eficiente de los recursos naturales</t>
  </si>
  <si>
    <t>12.3 Reducción del desperdicio de alimentos.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</si>
  <si>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</si>
  <si>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12.4 Gestión de deshechos y productos químicos.</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</si>
  <si>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</si>
  <si>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 xml:space="preserve">12.5 Prevención, reducción, reciclado y reutilización de desechos. </t>
  </si>
  <si>
    <t>De aquí a 2030, reducir considerablemente la generación de desechos mediante actividades de prevención, reducción, reciclado y reutilización</t>
  </si>
  <si>
    <t>12.6 Adopción de prácticas sostenibles en empresas.</t>
  </si>
  <si>
    <t>Alentar a las empresas, en especial las grandes empresas y las empresas transnacionales, a que adopten prácticas sostenibles e incorporen información sobre la sostenibilidad en su ciclo de presentación de informes</t>
  </si>
  <si>
    <t>12.7 Adquisiciones públicas sostenibles.</t>
  </si>
  <si>
    <t>Promover prácticas de adquisición pública que sean sostenibles, de conformidad con las políticas y prioridades nacionales</t>
  </si>
  <si>
    <t xml:space="preserve">12.8 Asegurar la educación para el Desarrollo Sostenible. </t>
  </si>
  <si>
    <t>De aquí a 2030, asegurar que las personas de todo el mundo tengan la información y los conocimientos pertinentes para el desarrollo sostenible y los estilos de vida en armonía con la naturaleza</t>
  </si>
  <si>
    <t>Ayudar a los países en desarrollo a fortalecer su capacidad científica y tecnológica para avanzar hacia modalidades de consumo y producción más sostenibles</t>
  </si>
  <si>
    <t>Elaborar y aplicar instrumentos para vigilar los efectos en el desarrollo sostenible, a fin de lograr un turismo sostenible que cree puestos de trabajo y promueva la cultura y los productos locales</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</si>
  <si>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</si>
  <si>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 xml:space="preserve">13.1 Fortalecimiento de la resiliencia y adaptación. </t>
  </si>
  <si>
    <t>Fortalecer la resiliencia y la capacidad de adaptación a los riesgos relacionados con el clima y los desastres naturales en todos los países</t>
  </si>
  <si>
    <t>13.2 Incorporación del cambio climático en políticas, estrategias y planes nacionales.</t>
  </si>
  <si>
    <t>Incorporar medidas relativas al cambio climático en las políticas, estrategias y planes nacionales</t>
  </si>
  <si>
    <t>13.3 Mejora de la Educación y sensibilización medioambiental.</t>
  </si>
  <si>
    <t>Mejorar la educación, la sensibilización y la capacidad humana e institucional respecto de la mitigación del cambio climático, la adaptación a él, la reducción de sus efectos y la alerta temprana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</si>
  <si>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</si>
  <si>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</si>
  <si>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14.1 Prevención y reducción de la contaminación marina.</t>
  </si>
  <si>
    <t>De aquí a 2025, prevenir y reducir significativamente la contaminación marina de todo tipo, en particular la producida por actividades realizadas en tierra, incluidos los detritos marinos y la polución por nutrientes</t>
  </si>
  <si>
    <t xml:space="preserve">14.2 Gestión ecosistemas marinos y costeros. </t>
  </si>
  <si>
    <t>De aquí a 2020, gestionar y proteger sosteniblemente los ecosistemas marinos y costeros para evitar efectos adversos importantes, incluso fortaleciendo su resiliencia, y adoptar medidas para restaurarlos a fin de restablecer la salud y la productividad de los océanos</t>
  </si>
  <si>
    <t xml:space="preserve">14.3 Minimización de la acidificación de océanos. </t>
  </si>
  <si>
    <t>Minimizar y abordar los efectos de la acidificación de los océanos, incluso mediante una mayor cooperación científica a todos los niveles</t>
  </si>
  <si>
    <t xml:space="preserve">14.4 Regulación de la explotación pesquera sostenible. </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</si>
  <si>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</si>
  <si>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 xml:space="preserve">14.5 Conservación zonas costeras y marinas. </t>
  </si>
  <si>
    <t>De aquí a 2020, conservar al menos el 10% de las zonas costeras y marinas, de conformidad con las leyes nacionales y el derecho internacional y sobre la base de la mejor información científica disponible</t>
  </si>
  <si>
    <t>14.6 Combatir la pesca ilegal y excesiva.</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</si>
  <si>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</si>
  <si>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14.7 Aumento de los beneficios económicos de la pesca sostenible.</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</si>
  <si>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</si>
  <si>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</si>
  <si>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</si>
  <si>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</si>
  <si>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15.1 Asegurar la Conservación y uso sostenibles de los ecosistemas.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</si>
  <si>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</si>
  <si>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 xml:space="preserve">15.2 Gestión sostenibles de bosques. </t>
  </si>
  <si>
    <t>De aquí a 2020, promover la puesta en práctica de la gestión sostenible de todos los tipos de bosques, detener la deforestación, recuperar los bosques degradados y aumentar considerablemente la forestación y la reforestación a nivel mundial</t>
  </si>
  <si>
    <t xml:space="preserve">15.3 Lucha contra la desertificación. </t>
  </si>
  <si>
    <t>De aquí a 2030, luchar contra la desertificación, rehabilitar las tierras y los suelos degradados, incluidas las tierras afectadas por la desertificación, la sequía y las inundaciones, y procurar lograr un mundo con efecto neutro en la degradación de las tierras</t>
  </si>
  <si>
    <t>De aquí a 2030, asegurar la conservación de los ecosistemas montañosos, incluida su diversidad biológica, a fin de mejorar su capacidad de proporcionar beneficios esenciales para el desarrollo sostenible</t>
  </si>
  <si>
    <t>15.5 Medidas contra la degradación y pérdida de biodiversidad.</t>
  </si>
  <si>
    <t>Adoptar medidas urgentes y significativas para reducir la degradación de los hábitats naturales, detener la pérdida de biodiversidad y, de aquí a 2020, proteger las especies amenazadas y evitar su extinción</t>
  </si>
  <si>
    <t>15.6 Acceso y uso adecuado de los recursos genéticos.</t>
  </si>
  <si>
    <t>Promover la participación justa y equitativa en los beneficios derivados de la utilización de los recursos genéticos y promover el acceso adecuado a esos recursos, según lo convenido internacionalmente</t>
  </si>
  <si>
    <t>15.7 Combatir la caza furtiva y especies protegidas.</t>
  </si>
  <si>
    <t>Adoptar medidas urgentes para poner fin a la caza furtiva y el tráfico de especies protegidas de flora y fauna y abordar tanto la demanda como la oferta de productos ilegales de flora y fauna silvestres</t>
  </si>
  <si>
    <t xml:space="preserve">15.8 Prevención de especies invasoras. </t>
  </si>
  <si>
    <t>De aquí a 2020, adoptar medidas para prevenir la introducción de especies exóticas invasoras y reducir significativamente sus efectos en los ecosistemas terrestres y acuáticos y controlar o erradicar las especies prioritarias</t>
  </si>
  <si>
    <t>15.9 Integración de planes sensibles a medioambiente.</t>
  </si>
  <si>
    <t>De aquí a 2020, integrar los valores de los ecosistemas y la biodiversidad en la planificación, los procesos de desarrollo, las estrategias de reducción de la pobreza y la contabilidad nacionales y locales</t>
  </si>
  <si>
    <t>Movilizar y aumentar significativamente los recursos financieros procedentes de todas las fuentes para conservar y utilizar de forma sostenible la biodiversidad y los ecosistemas</t>
  </si>
  <si>
    <t>Movilizar recursos considerables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</si>
  <si>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incluso aumentando la capacidad de las comunidades locales para perseguir oportunidades de subsistencia sostenibles</t>
  </si>
  <si>
    <t xml:space="preserve">16.1 Reducción de todas las formas de violencia. </t>
  </si>
  <si>
    <t>Reducir significativamente todas las formas de violencia y las correspondientes tasas de mortalidad en todo el mundo</t>
  </si>
  <si>
    <t xml:space="preserve">16.2 Erradicación del maltrato, trata y explotación infantil. </t>
  </si>
  <si>
    <t>Poner fin al maltrato, la explotación, la trata y todas las formas de violencia y tortura contra los niños</t>
  </si>
  <si>
    <t xml:space="preserve">16.3 Promoción del Estado de Derecho, acceso a justicia. </t>
  </si>
  <si>
    <t>Promover el estado de derecho en los planos nacional e internacional y garantizar la igualdad de acceso a la justicia para todos</t>
  </si>
  <si>
    <t>16.4 Reducción de las Corrientes financieras y de armas ilícitas.</t>
  </si>
  <si>
    <t>De aquí a 2030, reducir significativamente las corrientes financieras y de armas ilícitas, fortalecer la recuperación y devolución de los activos robados y luchar contra todas las formas de delincuencia organizada</t>
  </si>
  <si>
    <t>16.5 Reducción de la corrupción y soborno.</t>
  </si>
  <si>
    <t>Reducir considerablemente la corrupción y el soborno en todas sus formas</t>
  </si>
  <si>
    <t xml:space="preserve">16.6 Creación de instituciones eficaces y transparentes. </t>
  </si>
  <si>
    <t>Crear a todos los niveles instituciones eficaces y transparentes que rindan cuentas</t>
  </si>
  <si>
    <t xml:space="preserve">16.7 Fomento de la participación ciudadana. </t>
  </si>
  <si>
    <t>Garantizar la adopción en todos los niveles de decisiones inclusivas, participativas y representativas que respondan a las necesidades</t>
  </si>
  <si>
    <t>16.8 Fortalecimiento de la participación países en desarrollo en OOII.</t>
  </si>
  <si>
    <t>Ampliar y fortalecer la participación de los países en desarrollo en las instituciones de gobernanza mundial</t>
  </si>
  <si>
    <t xml:space="preserve">16.9 Proporción de identidad jurídica y registro de nacimientos. </t>
  </si>
  <si>
    <t>De aquí a 2030, proporcionar acceso a una identidad jurídica para todos, en particular mediante el registro de nacimientos</t>
  </si>
  <si>
    <t>16.10 Acceso a información y libertades fundamentales.</t>
  </si>
  <si>
    <t>Garantizar el acceso público a la información y proteger las libertades fundamentales, de conformidad con las leyes nacionales y los acuerdos internacionales</t>
  </si>
  <si>
    <t xml:space="preserve">17.1 Movilización de recursos domésticos para recaudación fiscal. </t>
  </si>
  <si>
    <t xml:space="preserve">17.2 Cumplimiento del 0,7% AOD. </t>
  </si>
  <si>
    <t xml:space="preserve">17.3 Movilización de recursos financieros adicionales. </t>
  </si>
  <si>
    <t xml:space="preserve">17.4 Reestructuración de la Deuda. </t>
  </si>
  <si>
    <t xml:space="preserve">17.5 Promoción de inversiones en países menos adelantados. </t>
  </si>
  <si>
    <t xml:space="preserve">17.6 Mejora del traspaso de tecnología. </t>
  </si>
  <si>
    <t>17.7 Promoción de tecnologías ecológicamente racionales.</t>
  </si>
  <si>
    <t xml:space="preserve">17.8 Creación de banco de tecnología. </t>
  </si>
  <si>
    <t xml:space="preserve">17.9 Refuerzo de capacidades de implementación </t>
  </si>
  <si>
    <t xml:space="preserve">17.10 Promoción de comercio multilateral universal. </t>
  </si>
  <si>
    <t>17.11 Aumento de las exportaciones de países en desarrollo.</t>
  </si>
  <si>
    <t>17.12 Acceso a mercado para países en desarrollo.</t>
  </si>
  <si>
    <t xml:space="preserve">17.13 Aumento de la estabilidad macroeconómica mundial. </t>
  </si>
  <si>
    <t>17.14 Mejora de la coherencia de políticas.</t>
  </si>
  <si>
    <t xml:space="preserve">17.15 Respeto a la Soberanía nacional. </t>
  </si>
  <si>
    <t>17.16 Mejorar la Alianza Mundial para el desarrollo sostenible.</t>
  </si>
  <si>
    <t xml:space="preserve">17.17 Fomento de alianzas público-privadas. </t>
  </si>
  <si>
    <t>17.18 Creación de capacidad estadística.</t>
  </si>
  <si>
    <t>17.19 Promoción de indicadores que vayan más allá del PIB.</t>
  </si>
  <si>
    <t>CONTRIBUCIÓN AL ODS</t>
  </si>
  <si>
    <t>Indirecta</t>
  </si>
  <si>
    <t>Sin contribución</t>
  </si>
  <si>
    <t>ODS 2. Hambre cero</t>
  </si>
  <si>
    <t>ODS 1. Fin de la pobreza</t>
  </si>
  <si>
    <t>ODS 3. Salud y bienestar</t>
  </si>
  <si>
    <t>ODS 4. Educación de calidad</t>
  </si>
  <si>
    <t>ODS 5. Igualdad de género</t>
  </si>
  <si>
    <t>ODS 6. Agua limpia y saneamiento</t>
  </si>
  <si>
    <t>ODS 7. Energía asequible y no contaminante</t>
  </si>
  <si>
    <t xml:space="preserve">Tipo de contribución </t>
  </si>
  <si>
    <t>ODS 8. Trabajo decente y Crecimiento económico</t>
  </si>
  <si>
    <t>ODS 9. Industria, Innovación e Infraestructura</t>
  </si>
  <si>
    <t>Servicio/ Organismo</t>
  </si>
  <si>
    <t>ODS 10. Reducción de las desigualdades</t>
  </si>
  <si>
    <t>ODS 11. Ciudades y comunidades sostenibles</t>
  </si>
  <si>
    <t>ODS 12. Producción y consumo responsables</t>
  </si>
  <si>
    <t>ODS 13. Acción por el clima</t>
  </si>
  <si>
    <t>ODS 14. Vida submarina</t>
  </si>
  <si>
    <t>ODS 15. Vida de ecosistemas terrestres</t>
  </si>
  <si>
    <t>ODS 16. Paz, Justicia e Instituciones sólidas</t>
  </si>
  <si>
    <t>ODS 17. Alianzas para lograr los objetivos</t>
  </si>
  <si>
    <t xml:space="preserve">8.3 Fomento de la pequeña y mediana empresa. </t>
  </si>
  <si>
    <t>Coeficiente para el cálculo de la ayuda a los objetivos climáticos</t>
  </si>
  <si>
    <t xml:space="preserve">Coeficiente parta el cálculo de la ayuda a los objetivos medioambientales </t>
  </si>
  <si>
    <t>01</t>
  </si>
  <si>
    <t>Contribución a las competencias y empleos verdes</t>
  </si>
  <si>
    <t>010 ter</t>
  </si>
  <si>
    <t>011 bis</t>
  </si>
  <si>
    <t>022</t>
  </si>
  <si>
    <t>Procesos de investigación e innovación, transferencia de tecnología y cooperación entre empresas, con especial hincapié en la economía con bajas emisiones de carbono, la resiliencia y la adaptación al cambio climático</t>
  </si>
  <si>
    <t>023</t>
  </si>
  <si>
    <t>Procesos de investigación e innovación, transferencia de tecnología y cooperación entre empresas, con especial hincapié en la economía circular</t>
  </si>
  <si>
    <t>024</t>
  </si>
  <si>
    <t>Eficiencia energética y proyectos de demostración en pymes y medidas de apoyo</t>
  </si>
  <si>
    <t>024 bis</t>
  </si>
  <si>
    <t>Eficiencia energética y proyectos de demostración en grandes empresas y medidas de apoyo</t>
  </si>
  <si>
    <t>024 ter</t>
  </si>
  <si>
    <t>025</t>
  </si>
  <si>
    <t>Renovación de la eficiencia energética de los inmuebles existentes, proyectos de demostración y medidas de apoyo</t>
  </si>
  <si>
    <t>025 bis</t>
  </si>
  <si>
    <t>025 ter</t>
  </si>
  <si>
    <t>026</t>
  </si>
  <si>
    <t>Renovación de la eficiencia energética o medidas de eficiencia energética relativas a infraestructuras públicas, proyectos de demostración y medidas de apoyo</t>
  </si>
  <si>
    <t>026 bis</t>
  </si>
  <si>
    <t>027</t>
  </si>
  <si>
    <t>Apoyo a las empresas que prestan servicios que contribuyen a la economía con bajas emisiones de carbono y a la resiliencia frente al cambio climático, incluidas las medidas de sensibilización</t>
  </si>
  <si>
    <t>028</t>
  </si>
  <si>
    <t>Energía renovable: eólica</t>
  </si>
  <si>
    <t>029</t>
  </si>
  <si>
    <t>Energía renovable: solar</t>
  </si>
  <si>
    <t>030</t>
  </si>
  <si>
    <t>030 bis</t>
  </si>
  <si>
    <t>031</t>
  </si>
  <si>
    <t>Energía renovable: marina</t>
  </si>
  <si>
    <t>032</t>
  </si>
  <si>
    <t>033</t>
  </si>
  <si>
    <t>034</t>
  </si>
  <si>
    <t>Cogeneración de alta eficiencia, calefacción y refrigeración urbanas</t>
  </si>
  <si>
    <t>034 bis0</t>
  </si>
  <si>
    <t>035</t>
  </si>
  <si>
    <t>036</t>
  </si>
  <si>
    <t>037</t>
  </si>
  <si>
    <t>038</t>
  </si>
  <si>
    <t>039</t>
  </si>
  <si>
    <t>039 bis</t>
  </si>
  <si>
    <t>040</t>
  </si>
  <si>
    <t>041</t>
  </si>
  <si>
    <t>Recogida y tratamiento de aguas residuales</t>
  </si>
  <si>
    <t>041 bis</t>
  </si>
  <si>
    <t>042</t>
  </si>
  <si>
    <t>Gestión de residuos domésticos: medidas de prevención, minimización, separación, reutilización y reciclado</t>
  </si>
  <si>
    <t>042 bis</t>
  </si>
  <si>
    <t>Gestión de residuos domésticos: gestión de desechos residuales</t>
  </si>
  <si>
    <t>044</t>
  </si>
  <si>
    <t>Gestión de residuos comerciales e industriales: medidas de prevención, minimización, separación, reutilización y reciclado</t>
  </si>
  <si>
    <t>044 bis</t>
  </si>
  <si>
    <t>Gestión de residuos comerciales e industriales: desechos residuales y residuos peligrosos</t>
  </si>
  <si>
    <t>045</t>
  </si>
  <si>
    <t>Promoción del uso de materiales reciclados como materias primas</t>
  </si>
  <si>
    <t>045 bis</t>
  </si>
  <si>
    <t>046</t>
  </si>
  <si>
    <t>Rehabilitación de zonas industriales y terrenos contaminados</t>
  </si>
  <si>
    <t>046 bis</t>
  </si>
  <si>
    <t>047</t>
  </si>
  <si>
    <t>Apoyo a procesos de producción respetuosos con el medio ambiente y eficiencia en el uso de recursos en las pymes</t>
  </si>
  <si>
    <t>047 bis</t>
  </si>
  <si>
    <t>Apoyo a procesos de producción respetuosos con el medio ambiente y eficiencia en el uso de recursos en las grandes empresas</t>
  </si>
  <si>
    <t>048</t>
  </si>
  <si>
    <t>Medidas de calidad del aire y reducción del ruido</t>
  </si>
  <si>
    <t>049</t>
  </si>
  <si>
    <t>Protección, restauración y uso sostenible de los espacios Natura 2000</t>
  </si>
  <si>
    <t>050</t>
  </si>
  <si>
    <t>Protección de la naturaleza y la biodiversidad, patrimonio y recursos naturales, infraestructuras verdes y azules</t>
  </si>
  <si>
    <t>055 bis</t>
  </si>
  <si>
    <t>063 bis</t>
  </si>
  <si>
    <t>Digitalización del transporte cuando se dedique en parte a la reducción de emisiones de gases de efecto invernadero: carretera</t>
  </si>
  <si>
    <t>064</t>
  </si>
  <si>
    <t>Ferrocarriles de nueva construcción o mejorados: red básica de la RTE-T</t>
  </si>
  <si>
    <t>065</t>
  </si>
  <si>
    <t>Ferrocarriles de nueva construcción o mejorados: red global de la RTE-T</t>
  </si>
  <si>
    <t>066</t>
  </si>
  <si>
    <t>Otros ferrocarriles de nueva construcción o mejorados</t>
  </si>
  <si>
    <t>066 bis</t>
  </si>
  <si>
    <t>067</t>
  </si>
  <si>
    <t>Ferrocarriles reconstruidos o modernizados: red básica de la RTE-T</t>
  </si>
  <si>
    <t>068</t>
  </si>
  <si>
    <t>Ferrocarriles reconstruidos o modernizados: red global de la RTE-T</t>
  </si>
  <si>
    <t>069</t>
  </si>
  <si>
    <t>Otros ferrocarriles reconstruidos o modernizados</t>
  </si>
  <si>
    <t>069 bis</t>
  </si>
  <si>
    <t>070</t>
  </si>
  <si>
    <t>Digitalización del transporte: transporte por ferrocarril</t>
  </si>
  <si>
    <t>071</t>
  </si>
  <si>
    <t>Sistema de Gestión del Tráfico Ferroviario Europeo (ERTMS)</t>
  </si>
  <si>
    <t>072</t>
  </si>
  <si>
    <t>Bienes muebles para servicios ferroviarios</t>
  </si>
  <si>
    <t>072 bis</t>
  </si>
  <si>
    <t>073</t>
  </si>
  <si>
    <t>074</t>
  </si>
  <si>
    <t>075</t>
  </si>
  <si>
    <t>Infraestructura para bicicletas</t>
  </si>
  <si>
    <t>076 bis</t>
  </si>
  <si>
    <t>Digitalización del transporte cuando se dedique en parte a la reducción de emisiones de gases de efecto invernadero: transporte urbano</t>
  </si>
  <si>
    <t>077</t>
  </si>
  <si>
    <t>078</t>
  </si>
  <si>
    <t>Transporte multimodal (RTE-T)</t>
  </si>
  <si>
    <t>079</t>
  </si>
  <si>
    <t>Transporte multimodal (no urbano)</t>
  </si>
  <si>
    <t>080 bis</t>
  </si>
  <si>
    <t>Puertos marítimos (RTE-T), excluidas las instalaciones dedicadas al transporte de combustibles fósiles</t>
  </si>
  <si>
    <t>081 bis</t>
  </si>
  <si>
    <t>Otros puertos marítimos, excluidas las instalaciones dedicadas al transporte de combustibles fósiles</t>
  </si>
  <si>
    <t>082 bis</t>
  </si>
  <si>
    <t>Vías y puertos de navegación interior (RTE-T), excluidas las instalaciones dedicadas al transporte de combustibles fósiles</t>
  </si>
  <si>
    <t>083 bis0</t>
  </si>
  <si>
    <t>Vías y puertos de navegación interior (regionales y locales), excluidas las instalaciones dedicadas al transporte de combustibles fósiles</t>
  </si>
  <si>
    <t>084 bis</t>
  </si>
  <si>
    <t>Digitalización del transporte cuando se dedique en parte a la reducción de emisiones de gases de efecto invernadero: otros modos de transporte</t>
  </si>
  <si>
    <t>130</t>
  </si>
  <si>
    <t>Protección, desarrollo y promoción del patrimonio cultural y el turismo ecológico, salvo en lo referente a los espacios Natura 2000</t>
  </si>
  <si>
    <t>138</t>
  </si>
  <si>
    <t>Regiones ultraperiféricas: ayudas para compensar los costes adicionales derivados de las condiciones climáticas y las dificultades del terreno</t>
  </si>
  <si>
    <t>Campos</t>
  </si>
  <si>
    <t>X</t>
  </si>
  <si>
    <t>-</t>
  </si>
  <si>
    <t>000</t>
  </si>
  <si>
    <t>Medidas priorizadas del programa</t>
  </si>
  <si>
    <t>Denominación</t>
  </si>
  <si>
    <t>Breve descripción</t>
  </si>
  <si>
    <t>Meta asociada</t>
  </si>
  <si>
    <t>Título</t>
  </si>
  <si>
    <t>1.a Fomentar la resiliencia a los desastres ambientales, económicos y sociales. PMA.</t>
  </si>
  <si>
    <t>1.b Creación de marcos normativos para erradicar la pobreza. PMA.</t>
  </si>
  <si>
    <t>2.a Aumento de inversiones en agricultura. PMA.</t>
  </si>
  <si>
    <t>2.b Estabilidad mercados agropecuarios mundiales. PMA.</t>
  </si>
  <si>
    <t>2.c Control de la volatilidad de precios de los alimentos. PMA.</t>
  </si>
  <si>
    <t>3.a Control del tabaco.  PMA.</t>
  </si>
  <si>
    <t>3.b Apoyo a la I+D de vacunas y medicamentos esenciales. PMA.</t>
  </si>
  <si>
    <t>3.c Aumento de la financiación del sistema sanitario.  PMA.</t>
  </si>
  <si>
    <t>3.d Refuerzo en la gestión de riesgos sanitarios. PMA.</t>
  </si>
  <si>
    <t>4.a Mejora de instalaciones educativas inclusivas y seguras. PMA.</t>
  </si>
  <si>
    <t>4.b Aumento de becas para enseñanza superior. PMA.</t>
  </si>
  <si>
    <t>4.c Mejorar la cualificación de docentes. PMA.</t>
  </si>
  <si>
    <t>5.a Asegurar la igualdad de derechos a los recursos económicos. PMA.</t>
  </si>
  <si>
    <t>5.b  Mejorar el uso de tecnología y TIC. PMA.</t>
  </si>
  <si>
    <t>5.c Aprobar políticas y leyes para la igualdad y el empoderamiento. PMA.</t>
  </si>
  <si>
    <t>6.a Fomentar la creación de capacidades de gestión. PMA.</t>
  </si>
  <si>
    <t>6.b Apoyar la participación de las comunidades locales. PMA.</t>
  </si>
  <si>
    <t>7.a Aumento de la investigación e inversión en energías limpias. PMA.</t>
  </si>
  <si>
    <t>7.b Ampliar la infraestructura y tecnología en países en desarrollo. PMA.</t>
  </si>
  <si>
    <t>8.a Aumento ayuda para el comercio en países en desarrollo. PMA.</t>
  </si>
  <si>
    <t>8.b Desarrollo de la estrategia mundial para empleo juvenil. PMA.</t>
  </si>
  <si>
    <t>9.a Apoyo a infraestructuras sostenibles y resilientes. PMA.</t>
  </si>
  <si>
    <t>9.b Desarrollo de la tecnología, investigación e innovación. PMA.</t>
  </si>
  <si>
    <t>9.c Aumento del acceso a TIC e Internet. PMA.</t>
  </si>
  <si>
    <t>10.a Aplicación del principio del trato especial y diferenciado (OMC). PMA.</t>
  </si>
  <si>
    <t>10.b Fomento de corrientes financieras para países en desarrollo. PMA.</t>
  </si>
  <si>
    <t>10.c Reducción de costes de Remesas. PMA.</t>
  </si>
  <si>
    <t>11.a Apoyo a vínculos zonas urbanas, periurbanas y rurales. PMA.</t>
  </si>
  <si>
    <t>11.b Aumento de la reducción de riesgos de desastres en ciudades. PMA.</t>
  </si>
  <si>
    <t>12.a Fortalecimiento de ciencia y tecnología para sostenibilidad. PMA.</t>
  </si>
  <si>
    <t>12.b Lograr turismo sostenible. PMA.</t>
  </si>
  <si>
    <t>12.c Regulación de subsidios a combustibles fósiles. PMA.</t>
  </si>
  <si>
    <t>13.a Movilización de recursos económicos. PMA.</t>
  </si>
  <si>
    <t>13.b Gestión cambio climático en los países menos avanzados. PMA.</t>
  </si>
  <si>
    <t>14.a Apoyo a la investigación y tecnología marina. PMA.</t>
  </si>
  <si>
    <t>14.b Fomento de la pesca a pequeña escala y artesanal. PMA.</t>
  </si>
  <si>
    <t>14.c Aplicación Convención de NNUU sobre el Derecho del Mar. PMA.</t>
  </si>
  <si>
    <t>15.a Movilización y aumento de los recursos financieros. PMA.</t>
  </si>
  <si>
    <t>15.b Aumento de recursos para gestión forestal. PMA.</t>
  </si>
  <si>
    <t>15.c Apoyar la lucha contra caza furtiva. PMA.</t>
  </si>
  <si>
    <t>16.a Fortalecimiento instituciones en prevención de la violencia. PMA.</t>
  </si>
  <si>
    <t>16.b Promoción y aplicación de leyes y políticas (DDHH). PMA.</t>
  </si>
  <si>
    <t>(metas)</t>
  </si>
  <si>
    <t>Meta asociada (opcional)</t>
  </si>
  <si>
    <t>Ninguno de los anteriores. El programa no tiene ninguna relación con el clima ni el medio ambiente.</t>
  </si>
  <si>
    <t>Categoría</t>
  </si>
  <si>
    <t>Empleo y formación</t>
  </si>
  <si>
    <t>Digitalización/TIC</t>
  </si>
  <si>
    <t>Eficiencia energética</t>
  </si>
  <si>
    <t>Energías renovables</t>
  </si>
  <si>
    <t>Agua</t>
  </si>
  <si>
    <t>Residuos</t>
  </si>
  <si>
    <t>Rehabilitación de zonas industriales</t>
  </si>
  <si>
    <t>Procesos de producción</t>
  </si>
  <si>
    <t>Calidad del aire</t>
  </si>
  <si>
    <t>Naturaleza y biodiversidad</t>
  </si>
  <si>
    <t>Movilidad sostenible</t>
  </si>
  <si>
    <t>Regiones ultraperiféricas</t>
  </si>
  <si>
    <t>Prevención y gestión de riesgos climáticos</t>
  </si>
  <si>
    <t>Otros ferrocarriles de nueva construcción o mejorados - eléctricos/cero emisiones </t>
  </si>
  <si>
    <t>Otros ferrocarriles reconstruidos o modernizados - eléctricos/cero emisiones</t>
  </si>
  <si>
    <r>
      <t xml:space="preserve">Movilidad sostenible. </t>
    </r>
    <r>
      <rPr>
        <sz val="12"/>
        <rFont val="Calibri"/>
        <family val="2"/>
        <scheme val="minor"/>
      </rPr>
      <t>Carreteras</t>
    </r>
  </si>
  <si>
    <r>
      <t xml:space="preserve">Movilidad sostenible. </t>
    </r>
    <r>
      <rPr>
        <sz val="12"/>
        <rFont val="Calibri"/>
        <family val="2"/>
        <scheme val="minor"/>
      </rPr>
      <t>Ferrocarriles</t>
    </r>
  </si>
  <si>
    <r>
      <t xml:space="preserve">Movilidad sostenible. </t>
    </r>
    <r>
      <rPr>
        <sz val="12"/>
        <rFont val="Calibri"/>
        <family val="2"/>
        <scheme val="minor"/>
      </rPr>
      <t>Transporte urbano</t>
    </r>
  </si>
  <si>
    <r>
      <t xml:space="preserve">Movilidad sostenible. </t>
    </r>
    <r>
      <rPr>
        <sz val="12"/>
        <rFont val="Calibri"/>
        <family val="2"/>
        <scheme val="minor"/>
      </rPr>
      <t>Puertos</t>
    </r>
  </si>
  <si>
    <t xml:space="preserve">Prevención y gestión de riesgos climáticos </t>
  </si>
  <si>
    <t>Alineamiento en Ficha 1.1 DN</t>
  </si>
  <si>
    <t>ODS</t>
  </si>
  <si>
    <t>ODS (lista desplegable)</t>
  </si>
  <si>
    <t xml:space="preserve">15.4 Asegurar la conservación de ecosistemas montañosos. </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</si>
  <si>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</si>
  <si>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</si>
  <si>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</si>
  <si>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</si>
  <si>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</si>
  <si>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</si>
  <si>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</si>
  <si>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</si>
  <si>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</si>
  <si>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</si>
  <si>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</si>
  <si>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</si>
  <si>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</si>
  <si>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</si>
  <si>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</si>
  <si>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</si>
  <si>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</si>
  <si>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</si>
  <si>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</si>
  <si>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Fortalecer las instituciones nacionales pertinentes, incluso mediante la cooperación internacional, para crear a todos los niveles, particularmente en los países en desarrollo, la capacidad de prevenir la violencia y combatir el terrorismo y la delincuencia.
</t>
  </si>
  <si>
    <t>Promover y aplicar leyes y políticas no discriminatorias en favor del desarrollo sostenible.</t>
  </si>
  <si>
    <t xml:space="preserve"> de aquí a 2030, reducir en un tercio la mortalidad prematura por enfermedades no transmisibles mediante su prevención y tratamiento, y promover la salud mental y el bienestar</t>
  </si>
  <si>
    <t>Marque con una X si el programa realiza alguna de las siguientes actuaciones (desplegable)</t>
  </si>
  <si>
    <t>Digitalización de pymes o grandes empresas (incluidos el negocio y el comercio electrónicos y los procesos empresariales en red, los polos de innovación digital, los laboratorios vivientes, los ciberemprendedores, las empresas emergentes basadas en TIC, el comercio electrónico entre empresas)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</si>
  <si>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Soluciones de TIC para la Administración, servicios electrónicos, aplicaciones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</si>
  <si>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Eficiencia energética y proyectos de demostración en pymes o grandes empresas y medidas de apoyo conformes con los criterios de eficiencia energética:
    a) Si el objetivo de la medida es lograr, por término medio, una renovación de al menos un grado de profundidad intermedia, tal como se define en la Recomendación (UE) 2019/786 de la Comisión relativa a la renovación de edificios, o 
    b) si el objetivo de las medidas es lograr, por término medio, una reducción de al menos un 30 % de las emisiones directas e indirectas de gases de efecto invernadero en comparación con las emisiones ex ante.</t>
  </si>
  <si>
    <t>Renovación de la eficiencia energética de los inmuebles existentes, proyectos de demostración y medidas de apoyo conformes con los criterios de eficiencia energética: 
Si el objetivo de las medidas es la construcción de nuevos edificios con una demanda de energía primaria (PED, por sus siglas en inglés) inferior en al menos un 20 % al requisito de EECN (edificio de consumo de energía casi nulo, directrices nacionales). La construcción de nuevos edificios energéticamente eficientes también tiene por objeto incluir las infraestructuras en el sentido de los campos de intervención 85 a 92.</t>
  </si>
  <si>
    <t>Construcción de nuevos edificios energéticamente eficientes:
Si el objetivo de la medida es lograr, por término medio, una renovación de al menos un grado de profundidad intermedia, tal como se define en la Recomendación (UE) 2019/786 de la Comisión relativa a la renovación de edificios. La construcción de edificios también tiene por objeto incluir las infraestructuras en el sentido de los campos de intervención 85 a 92.</t>
  </si>
  <si>
    <t>Renovación de la eficiencia energética o medidas de eficiencia energética relativas a infraestructuras públicas, proyectos de demostración y medidas de apoyo conformes con los criterios de eficiencia energética, si el objetivo de la medida es: 
    a) lograr, por término medio, una renovación de al menos un grado de profundidad intermedia, tal como se define en la Recomendación (UE) 2019/786 de la Comisión relativa a la renovación de edificios, o 
   b) lograr, por término medio, una reducción de al menos un 30 % de las emisiones directas e indirectas de gases de efecto invernadero en comparación con las emisiones ex ante. La renovación de edificios también tiene por objeto incluir las infraestructuras en el sentido de los campos de intervención 85 a 92.</t>
  </si>
  <si>
    <t>Energía renovable: biomasa. 
Si el objetivo de la medida está relacionado con la producción de electricidad o calor a partir de biomasa, de conformidad con la Directiva (UE) 2018/2001 del Parlamento Europeo y del Consejo, de 11 de diciembre de 2018, relativa al fomento del uso de energía procedente de fuentes renovables (DO L 328 de 21.12.2018, p. 82).</t>
  </si>
  <si>
    <t>Energía renovable: biomasa con grandes reducciones de gases de efecto invernadero 
    - Si el objetivo de la medida está relacionado con la producción de electricidad o calor a partir de biomasa de conformidad con la Directiva (UE) 2018/2001; y si el objetivo de la medida es lograr una reducción de las emisiones de gases de efecto invernadero de al menos un 80 % en la instalación gracias al uso de biomasa en relación con la metodología de reducción de gases de efecto invernadero y los combustibles fósiles de referencia establecidos en el anexo VI de la Directiva (UE) 2018/2001. 
    - Si el objetivo de la medida está relacionado con la producción de biocarburantes a partir de biomasa (exceptuando los cultivos alimentarios y forrajeros), de conformidad con la Directiva (UE) 2018/2001; y si el objetivo de la medida es lograr una reducción de las emisiones de gases de efecto invernadero de al menos un 65 % en la instalación gracias al uso de biomasa en relación con la metodología de reducción de gases de efecto invernadero y los combustibles fósiles de referencia establecidos en el anexo V de la Directiva (UE) 2018/2001.</t>
  </si>
  <si>
    <t>Sistemas de energía inteligentes (incluidos las redes inteligentes y los sistemas de TIC) y su almacenamiento</t>
  </si>
  <si>
    <t>Cogeneración de alta eficiencia, calefacción y refrigeración urbanas con pocas emisiones a lo largo del ciclo de vida útil: 
    - En el caso de la cogeneración de alta eficiencia, si el objetivo de la medida es conseguir emisiones durante el ciclo de vida inferiores a 100 g CO2e/kWh o calor/frío producido a partir de calor residual. 
    - En el caso de la calefacción/refrigeración urbana, si la infraestructura asociada se ajusta a lo dispuesto en la Directiva 2012/27/UE del Parlamento Europeo y del Consejo, de 25 de octubre de 2012, relativa a la eficiencia energética, por la que se modifican las Directivas 2009/125/CE y 2010/30/UE, y por la que se derogan las Directivas 2004/8/CE y 2006/32/CE (DO L 315 de 14.11.2012, p. 1), o si la infraestructura existente se renueva para ajustarse a la definición de calefacción y refrigeración urbana eficiente, o si el proyecto es un sistema piloto avanzado (sistemas de control y gestión de la energía, internet de las cosas) o conduce a un régimen de temperaturas más bajas en el sistema urbano de calefacción y refrigeración.</t>
  </si>
  <si>
    <t>Medidas de adaptación al cambio climático y prevención y gestión de riesgos relacionados con el clima: inundaciones 
(incluidas las acciones de sensibilización, la protección civil, los sistemas e infraestructuras de gestión de catástrofes y los enfoques ecosistémicos)</t>
  </si>
  <si>
    <t>Medidas de adaptación al cambio climático y prevención y gestión de riesgos relacionados con el clima: incendios 
(incluidas las acciones de sensibilización, la protección civil, los sistemas e infraestructuras de gestión de catástrofes y los enfoques ecosistémicos)</t>
  </si>
  <si>
    <t>Medidas de adaptación al cambio climático y prevención y gestión de riesgos relacionados con el clima: otros, como, por ejemplo, tormentas y sequías 
(incluidas las acciones de sensibilización, la protección civil, los sistemas e infraestructuras de gestión de catástrofes y los enfoques ecosistémicos)</t>
  </si>
  <si>
    <t>Prevención y gestión de riesgos naturales no relacionados con el clima (por ejemplo, terremotos) y de riesgos relacionados con actividades humanas (por ejemplo, accidentes tecnológicos), incluidas las acciones de sensibilización, la protección civil y los sistemas, infraestructuras y enfoques ecosistémicos de gestión de catástrofes</t>
  </si>
  <si>
    <t>Prevención y gestión de riesgos. Otros</t>
  </si>
  <si>
    <t>Provisión de agua de consumo humano (infraestructura de extracción, tratamiento, almacenamiento y distribución, medidas de eficiencia, suministro de agua potable)</t>
  </si>
  <si>
    <t>Provisión de agua de consumo humano (infraestructura de extracción, tratamiento, almacenamiento y distribución, medidas de eficiencia, suministro de agua potable) de acuerdo con los criterios de eficiencia: 
Si el objetivo de la medida es que el sistema construido tenga un consumo medio de energía ≤ 0,5 kWh o un índice de fugas estructurales (ILI, por sus siglas en inglés) ≤ 1,5, y que la actividad de renovación reduzca el consumo medio de energía o las fugas en más de un 20 %.</t>
  </si>
  <si>
    <t>Gestión del agua y conservación de los recursos hídricos (incluida la gestión de las cuencas fluviales, medidas específicas de adaptación al cambio climático, reutilización, reducción de fugas)</t>
  </si>
  <si>
    <t>Recogida y tratamiento de aguas residuales de acuerdo con los criterios de eficiencia energética 
Si el objetivo de la medida es que el sistema completo de tratamiento de aguas residuales construido tenga un consumo de energía neto nulo o que la renovación del sistema completo de tratamiento de aguas residuales conduzca a una reducción del consumo medio de energía de al menos un 10 % (únicamente mediante medidas de eficiencia energética y no mediante cambios materiales o cambios en la carga).</t>
  </si>
  <si>
    <t>Uso de materiales reciclados como materias primas de acuerdo con los criterios de eficiencia:
Si el objetivo de la medida es convertir al menos el 50 %, en peso, de los residuos no peligrosos tratados y recogidos selectivamente en materias primas secundarias.</t>
  </si>
  <si>
    <t>Rehabilitación de zonas industriales y terrenos contaminados de acuerdo con los criterios de eficiencia: 
Si el objetivo de la medida es convertir las zonas industriales y los terrenos contaminados en sumideros naturales de carbono.</t>
  </si>
  <si>
    <t>TIC: otros tipos de infraestructuras de TIC (incluidos /recursos/equipos informáticos a gran escala, centros de datos, sensores y otros equipos inalámbricos) conformes con los criterios de reducción de las emisiones de carbono o de eficiencia energética, en alguno de los siguientes casos:
- Si el objetivo de la medida es que la actividad deba procesar o recopilar datos para permitir reducciones de las emisiones de gases de efecto invernadero que den lugar a reducciones sustanciales de las emisiones de gases de efecto invernadero durante el ciclo de vida. 
- Si el objetivo de la medida exige que los centros de datos cumplan el Código de conducta europeo para la eficiencia energética de los centros de datos.</t>
  </si>
  <si>
    <t>Bienes muebles para servicios ferroviarios con cero emisiones/eléctricos (aplicable también a trenes de tracción dual)</t>
  </si>
  <si>
    <t>Infraestructura de transporte urbano limpio (la que permite el funcionamiento de material rodante de cero emisiones)</t>
  </si>
  <si>
    <t>Material rodante de transporte urbano limpio (cero emisiones)</t>
  </si>
  <si>
    <t>CAMPOS de INTERVENCIÓN del REGLAMENTO (UE) 2021/241</t>
  </si>
  <si>
    <t>Comience indicando el tipo de contribución del programa en TODOS los ODS</t>
  </si>
  <si>
    <t>Si hay contribución, indique el porcentaje para el ODS y, en su caso, para las metas</t>
  </si>
  <si>
    <t>Código</t>
  </si>
  <si>
    <t>Si hay contribución, indique el porcentaje para el ODS o, en su caso, para las metas</t>
  </si>
  <si>
    <t>Señale en primer lugar el ODS</t>
  </si>
  <si>
    <t>Otras energías renovables (incluida la geotérmica)</t>
  </si>
  <si>
    <t>Infraestructura para los combustibles alternativos, en consonancia con la Directiva 2018/2001</t>
  </si>
  <si>
    <t>PANEL INFORMATIVO</t>
  </si>
  <si>
    <t>Obligatorio: Despliegue y cumplimente a nivel de meta (+) izq.</t>
  </si>
  <si>
    <t>Comience indicando el tipo de contribución del programa en los ODS</t>
  </si>
  <si>
    <t xml:space="preserve">RESUMEN EJECUTIVO DE LA CONTRIBUCIÓN DE ESTA SECCIÓN AL ODS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</si>
</sst>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
  </numFmts>
  <fonts count="66" x14ac:knownFonts="1">
    <font>
      <sz val="11"/>
      <color theme="1"/>
      <name val="Calibri"/>
      <family val="2"/>
      <scheme val="minor"/>
    </font>
    <font>
      <b/>
      <sz val="11"/>
      <color theme="1"/>
      <name val="Calibri"/>
      <family val="2"/>
      <scheme val="minor"/>
    </font>
    <font>
      <sz val="14"/>
      <color theme="1"/>
      <name val="Calibri"/>
      <family val="2"/>
      <scheme val="minor"/>
    </font>
    <font>
      <b/>
      <sz val="18"/>
      <name val="Calibri"/>
      <family val="2"/>
      <scheme val="minor"/>
    </font>
    <font>
      <b/>
      <sz val="18"/>
      <color theme="1"/>
      <name val="Calibri"/>
      <family val="2"/>
      <scheme val="minor"/>
    </font>
    <font>
      <b/>
      <sz val="14"/>
      <color theme="0"/>
      <name val="Calibri"/>
      <family val="2"/>
      <scheme val="minor"/>
    </font>
    <font>
      <b/>
      <sz val="14"/>
      <name val="Calibri"/>
      <family val="2"/>
      <scheme val="minor"/>
    </font>
    <font>
      <sz val="14"/>
      <name val="Calibri"/>
      <family val="2"/>
      <scheme val="minor"/>
    </font>
    <font>
      <b/>
      <sz val="14"/>
      <color theme="1"/>
      <name val="Calibri"/>
      <family val="2"/>
      <scheme val="minor"/>
    </font>
    <font>
      <b/>
      <sz val="16"/>
      <color theme="0"/>
      <name val="Calibri"/>
      <family val="2"/>
      <scheme val="minor"/>
    </font>
    <font>
      <sz val="16"/>
      <color theme="1"/>
      <name val="Calibri"/>
      <family val="2"/>
      <scheme val="minor"/>
    </font>
    <font>
      <b/>
      <sz val="14"/>
      <color theme="2" tint="-0.249977111117893"/>
      <name val="Calibri"/>
      <family val="2"/>
      <scheme val="minor"/>
    </font>
    <font>
      <sz val="11"/>
      <name val="Calibri"/>
      <family val="2"/>
      <scheme val="minor"/>
    </font>
    <font>
      <b/>
      <sz val="11"/>
      <name val="Calibri"/>
      <family val="2"/>
      <scheme val="minor"/>
    </font>
    <font>
      <i/>
      <sz val="11"/>
      <name val="Calibri"/>
      <family val="2"/>
      <scheme val="minor"/>
    </font>
    <font>
      <u/>
      <sz val="11"/>
      <color theme="10"/>
      <name val="Calibri"/>
      <family val="2"/>
      <scheme val="minor"/>
    </font>
    <font>
      <sz val="11"/>
      <color theme="1"/>
      <name val="Calibri"/>
      <family val="2"/>
      <scheme val="minor"/>
    </font>
    <font>
      <b/>
      <sz val="12"/>
      <name val="Calibri"/>
      <family val="2"/>
      <scheme val="minor"/>
    </font>
    <font>
      <sz val="10"/>
      <name val="Calibri"/>
      <family val="2"/>
      <scheme val="minor"/>
    </font>
    <font>
      <sz val="12"/>
      <name val="Calibri"/>
      <family val="2"/>
      <scheme val="minor"/>
    </font>
    <font>
      <i/>
      <sz val="12"/>
      <name val="Calibri"/>
      <family val="2"/>
      <scheme val="minor"/>
    </font>
    <font>
      <b/>
      <u/>
      <sz val="11"/>
      <color theme="10"/>
      <name val="Calibri"/>
      <family val="2"/>
      <scheme val="minor"/>
    </font>
    <font>
      <sz val="12"/>
      <color theme="6" tint="-0.499984740745262"/>
      <name val="Calibri"/>
      <family val="2"/>
      <scheme val="minor"/>
    </font>
    <font>
      <sz val="12"/>
      <color rgb="FF00B0F0"/>
      <name val="Calibri"/>
      <family val="2"/>
      <scheme val="minor"/>
    </font>
    <font>
      <sz val="12"/>
      <color theme="4" tint="-0.249977111117893"/>
      <name val="Calibri"/>
      <family val="2"/>
      <scheme val="minor"/>
    </font>
    <font>
      <sz val="12"/>
      <color theme="3" tint="0.39997558519241921"/>
      <name val="Calibri"/>
      <family val="2"/>
      <scheme val="minor"/>
    </font>
    <font>
      <sz val="12"/>
      <color theme="5" tint="-0.249977111117893"/>
      <name val="Calibri"/>
      <family val="2"/>
      <scheme val="minor"/>
    </font>
    <font>
      <sz val="12"/>
      <color theme="9" tint="-0.249977111117893"/>
      <name val="Calibri"/>
      <family val="2"/>
      <scheme val="minor"/>
    </font>
    <font>
      <sz val="12"/>
      <color rgb="FFFF0000"/>
      <name val="Calibri"/>
      <family val="2"/>
      <scheme val="minor"/>
    </font>
    <font>
      <sz val="12"/>
      <color rgb="FF7030A0"/>
      <name val="Calibri"/>
      <family val="2"/>
      <scheme val="minor"/>
    </font>
    <font>
      <sz val="12"/>
      <color theme="5" tint="-0.499984740745262"/>
      <name val="Calibri"/>
      <family val="2"/>
      <scheme val="minor"/>
    </font>
    <font>
      <sz val="12"/>
      <color rgb="FF92D050"/>
      <name val="Calibri"/>
      <family val="2"/>
      <scheme val="minor"/>
    </font>
    <font>
      <i/>
      <sz val="12"/>
      <color theme="1"/>
      <name val="Calibri"/>
      <family val="2"/>
      <scheme val="minor"/>
    </font>
    <font>
      <i/>
      <sz val="14"/>
      <color theme="1"/>
      <name val="Calibri"/>
      <family val="2"/>
      <scheme val="minor"/>
    </font>
    <font>
      <b/>
      <i/>
      <sz val="14"/>
      <name val="Calibri"/>
      <family val="2"/>
      <scheme val="minor"/>
    </font>
    <font>
      <i/>
      <sz val="14"/>
      <name val="Calibri"/>
      <family val="2"/>
      <scheme val="minor"/>
    </font>
    <font>
      <i/>
      <sz val="11"/>
      <color theme="1"/>
      <name val="Calibri"/>
      <family val="2"/>
      <scheme val="minor"/>
    </font>
    <font>
      <sz val="12"/>
      <color theme="5"/>
      <name val="Calibri"/>
      <family val="2"/>
      <scheme val="minor"/>
    </font>
    <font>
      <sz val="11"/>
      <color rgb="FFFF0000"/>
      <name val="Calibri"/>
      <family val="2"/>
      <scheme val="minor"/>
    </font>
    <font>
      <sz val="11"/>
      <color rgb="FFFFFFCC"/>
      <name val="Calibri"/>
      <family val="2"/>
      <scheme val="minor"/>
    </font>
    <font>
      <b/>
      <sz val="14"/>
      <color rgb="FFC00000"/>
      <name val="Calibri"/>
      <family val="2"/>
      <scheme val="minor"/>
    </font>
    <font>
      <b/>
      <sz val="14"/>
      <color theme="4" tint="-0.499984740745262"/>
      <name val="Calibri"/>
      <family val="2"/>
      <scheme val="minor"/>
    </font>
    <font>
      <b/>
      <i/>
      <sz val="14"/>
      <color rgb="FFFF0000"/>
      <name val="Calibri"/>
      <family val="2"/>
      <scheme val="minor"/>
    </font>
    <font>
      <sz val="14"/>
      <color rgb="FFFF0000"/>
      <name val="Calibri"/>
      <family val="2"/>
      <scheme val="minor"/>
    </font>
    <font>
      <i/>
      <sz val="14"/>
      <color rgb="FFFF0000"/>
      <name val="Calibri"/>
      <family val="2"/>
      <scheme val="minor"/>
    </font>
    <font>
      <b/>
      <sz val="14"/>
      <color rgb="FFFF0000"/>
      <name val="Calibri"/>
      <family val="2"/>
      <scheme val="minor"/>
    </font>
    <font>
      <b/>
      <sz val="15"/>
      <color theme="1"/>
      <name val="Calibri"/>
      <family val="2"/>
      <scheme val="minor"/>
    </font>
    <font>
      <b/>
      <sz val="15"/>
      <color theme="4" tint="-0.499984740745262"/>
      <name val="Calibri"/>
      <family val="2"/>
      <scheme val="minor"/>
    </font>
    <font>
      <b/>
      <sz val="15"/>
      <color rgb="FFC00000"/>
      <name val="Calibri"/>
      <family val="2"/>
      <scheme val="minor"/>
    </font>
    <font>
      <b/>
      <sz val="16"/>
      <color rgb="FFFF0000"/>
      <name val="Calibri"/>
      <family val="2"/>
      <scheme val="minor"/>
    </font>
    <font>
      <sz val="13"/>
      <name val="Calibri"/>
      <family val="2"/>
      <scheme val="minor"/>
    </font>
    <font>
      <b/>
      <i/>
      <sz val="14"/>
      <color rgb="FFFFFFCC"/>
      <name val="Calibri"/>
      <family val="2"/>
      <scheme val="minor"/>
    </font>
    <font>
      <b/>
      <sz val="16"/>
      <name val="Calibri"/>
      <family val="2"/>
      <scheme val="minor"/>
    </font>
    <font>
      <b/>
      <sz val="16"/>
      <color theme="1"/>
      <name val="Calibri"/>
      <family val="2"/>
      <scheme val="minor"/>
    </font>
    <font>
      <sz val="14"/>
      <color rgb="FFFFFFCC"/>
      <name val="Calibri"/>
      <family val="2"/>
      <scheme val="minor"/>
    </font>
    <font>
      <b/>
      <sz val="18"/>
      <color rgb="FFFFFFCC"/>
      <name val="Calibri"/>
      <family val="2"/>
      <scheme val="minor"/>
    </font>
    <font>
      <b/>
      <sz val="14"/>
      <color rgb="FFFFFFCC"/>
      <name val="Calibri"/>
      <family val="2"/>
      <scheme val="minor"/>
    </font>
    <font>
      <sz val="16"/>
      <name val="Calibri"/>
      <family val="2"/>
      <scheme val="minor"/>
    </font>
    <font>
      <sz val="15"/>
      <name val="Calibri"/>
      <family val="2"/>
      <scheme val="minor"/>
    </font>
    <font>
      <b/>
      <sz val="22"/>
      <name val="Calibri"/>
      <family val="2"/>
      <scheme val="minor"/>
    </font>
    <font>
      <b/>
      <sz val="15"/>
      <name val="Calibri"/>
      <family val="2"/>
      <scheme val="minor"/>
    </font>
    <font>
      <b/>
      <i/>
      <sz val="16"/>
      <name val="Calibri"/>
      <family val="2"/>
      <scheme val="minor"/>
    </font>
    <font>
      <b/>
      <sz val="11"/>
      <color rgb="FFFF0000"/>
      <name val="Calibri"/>
      <family val="2"/>
      <scheme val="minor"/>
    </font>
    <font>
      <b/>
      <i/>
      <sz val="16"/>
      <color rgb="FFFF0000"/>
      <name val="Calibri"/>
      <family val="2"/>
      <scheme val="minor"/>
    </font>
    <font>
      <b/>
      <sz val="16"/>
      <color rgb="FFFFFFCC"/>
      <name val="Calibri"/>
      <family val="2"/>
      <scheme val="minor"/>
    </font>
    <font>
      <sz val="12"/>
      <color rgb="FFFFFFCC"/>
      <name val="Calibri"/>
      <family val="2"/>
      <scheme val="minor"/>
    </font>
  </fonts>
  <fills count="24">
    <fill>
      <patternFill patternType="none"/>
    </fill>
    <fill>
      <patternFill patternType="gray125"/>
    </fill>
    <fill>
      <patternFill patternType="solid">
        <fgColor rgb="FFF32A42"/>
        <bgColor indexed="64"/>
      </patternFill>
    </fill>
    <fill>
      <patternFill patternType="solid">
        <fgColor rgb="FFDDA83A"/>
        <bgColor indexed="64"/>
      </patternFill>
    </fill>
    <fill>
      <patternFill patternType="solid">
        <fgColor rgb="FF4C9F38"/>
        <bgColor indexed="64"/>
      </patternFill>
    </fill>
    <fill>
      <patternFill patternType="solid">
        <fgColor rgb="FFC5192D"/>
        <bgColor indexed="64"/>
      </patternFill>
    </fill>
    <fill>
      <patternFill patternType="solid">
        <fgColor rgb="FFFF3A21"/>
        <bgColor indexed="64"/>
      </patternFill>
    </fill>
    <fill>
      <patternFill patternType="solid">
        <fgColor rgb="FF26BDE2"/>
        <bgColor indexed="64"/>
      </patternFill>
    </fill>
    <fill>
      <patternFill patternType="solid">
        <fgColor rgb="FFFCC30B"/>
        <bgColor indexed="64"/>
      </patternFill>
    </fill>
    <fill>
      <patternFill patternType="solid">
        <fgColor rgb="FFA21942"/>
        <bgColor indexed="64"/>
      </patternFill>
    </fill>
    <fill>
      <patternFill patternType="solid">
        <fgColor rgb="FFFD6925"/>
        <bgColor indexed="64"/>
      </patternFill>
    </fill>
    <fill>
      <patternFill patternType="solid">
        <fgColor rgb="FFDD1367"/>
        <bgColor indexed="64"/>
      </patternFill>
    </fill>
    <fill>
      <patternFill patternType="solid">
        <fgColor rgb="FFFD9D24"/>
        <bgColor indexed="64"/>
      </patternFill>
    </fill>
    <fill>
      <patternFill patternType="solid">
        <fgColor rgb="FFBF8B2E"/>
        <bgColor indexed="64"/>
      </patternFill>
    </fill>
    <fill>
      <patternFill patternType="solid">
        <fgColor rgb="FF3F7E44"/>
        <bgColor indexed="64"/>
      </patternFill>
    </fill>
    <fill>
      <patternFill patternType="solid">
        <fgColor rgb="FF0A97D9"/>
        <bgColor indexed="64"/>
      </patternFill>
    </fill>
    <fill>
      <patternFill patternType="solid">
        <fgColor rgb="FF56C02B"/>
        <bgColor indexed="64"/>
      </patternFill>
    </fill>
    <fill>
      <patternFill patternType="solid">
        <fgColor rgb="FF00689D"/>
        <bgColor indexed="64"/>
      </patternFill>
    </fill>
    <fill>
      <patternFill patternType="solid">
        <fgColor rgb="FF001B8C"/>
        <bgColor indexed="64"/>
      </patternFill>
    </fill>
    <fill>
      <patternFill patternType="lightDown"/>
    </fill>
    <fill>
      <patternFill patternType="solid">
        <fgColor rgb="FFFFFFCC"/>
        <bgColor indexed="64"/>
      </patternFill>
    </fill>
    <fill>
      <patternFill patternType="solid">
        <fgColor theme="0"/>
        <bgColor indexed="64"/>
      </patternFill>
    </fill>
    <fill>
      <patternFill patternType="lightDown">
        <bgColor theme="0"/>
      </patternFill>
    </fill>
    <fill>
      <patternFill patternType="solid">
        <fgColor theme="9" tint="0.59999389629810485"/>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medium">
        <color indexed="64"/>
      </top>
      <bottom style="thin">
        <color indexed="64"/>
      </bottom>
      <diagonal/>
    </border>
    <border>
      <left/>
      <right/>
      <top style="thin">
        <color rgb="FFFF0000"/>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5" fillId="0" borderId="0" applyNumberFormat="0" applyFill="0" applyBorder="0" applyAlignment="0" applyProtection="0"/>
    <xf numFmtId="9" fontId="16" fillId="0" borderId="0" applyFont="0" applyFill="0" applyBorder="0" applyAlignment="0" applyProtection="0"/>
  </cellStyleXfs>
  <cellXfs count="504">
    <xf numFmtId="0" fontId="0" fillId="0" borderId="0" xfId="0"/>
    <xf numFmtId="0" fontId="1" fillId="0" borderId="0" xfId="0" applyFont="1"/>
    <xf numFmtId="0" fontId="0" fillId="20" borderId="0" xfId="0" applyFill="1" applyProtection="1">
      <protection hidden="1"/>
    </xf>
    <xf numFmtId="0" fontId="8" fillId="20" borderId="3" xfId="0" applyFont="1" applyFill="1" applyBorder="1" applyAlignment="1" applyProtection="1">
      <alignment horizontal="left" vertical="center" wrapText="1"/>
      <protection hidden="1"/>
    </xf>
    <xf numFmtId="0" fontId="8" fillId="20" borderId="5" xfId="0" applyFont="1" applyFill="1" applyBorder="1" applyAlignment="1" applyProtection="1">
      <alignment horizontal="left" vertical="center" wrapText="1"/>
      <protection hidden="1"/>
    </xf>
    <xf numFmtId="0" fontId="8" fillId="20" borderId="7" xfId="0" applyFont="1" applyFill="1" applyBorder="1" applyAlignment="1" applyProtection="1">
      <alignment horizontal="left" vertical="center" wrapText="1"/>
      <protection hidden="1"/>
    </xf>
    <xf numFmtId="0" fontId="39" fillId="20" borderId="0" xfId="0" applyFont="1" applyFill="1" applyProtection="1">
      <protection hidden="1"/>
    </xf>
    <xf numFmtId="0" fontId="2" fillId="20" borderId="0" xfId="0" applyFont="1" applyFill="1" applyBorder="1" applyAlignment="1">
      <alignment horizontal="left" vertical="center" wrapText="1"/>
    </xf>
    <xf numFmtId="0" fontId="2" fillId="20" borderId="0" xfId="0" applyFont="1" applyFill="1" applyBorder="1"/>
    <xf numFmtId="0" fontId="4" fillId="20" borderId="0" xfId="0" applyFont="1" applyFill="1" applyBorder="1" applyAlignment="1">
      <alignment horizontal="center"/>
    </xf>
    <xf numFmtId="0" fontId="6" fillId="20" borderId="0" xfId="0" applyFont="1" applyFill="1" applyBorder="1" applyAlignment="1">
      <alignment horizontal="center" vertical="center"/>
    </xf>
    <xf numFmtId="0" fontId="7" fillId="20" borderId="0" xfId="0" applyFont="1" applyFill="1" applyBorder="1"/>
    <xf numFmtId="0" fontId="7" fillId="20" borderId="0" xfId="0" applyFont="1" applyFill="1" applyBorder="1" applyAlignment="1">
      <alignment wrapText="1"/>
    </xf>
    <xf numFmtId="0" fontId="10" fillId="20" borderId="0" xfId="0" applyFont="1" applyFill="1" applyBorder="1"/>
    <xf numFmtId="0" fontId="0" fillId="20" borderId="0" xfId="0" applyFill="1"/>
    <xf numFmtId="0" fontId="0" fillId="20" borderId="0" xfId="0" applyFont="1" applyFill="1"/>
    <xf numFmtId="0" fontId="46" fillId="20" borderId="3" xfId="0" applyFont="1" applyFill="1" applyBorder="1" applyAlignment="1">
      <alignment horizontal="left" vertical="center" wrapText="1"/>
    </xf>
    <xf numFmtId="0" fontId="46" fillId="20" borderId="5" xfId="0" applyFont="1" applyFill="1" applyBorder="1" applyAlignment="1">
      <alignment horizontal="left" vertical="center" wrapText="1"/>
    </xf>
    <xf numFmtId="0" fontId="46" fillId="20" borderId="7" xfId="0" applyFont="1" applyFill="1" applyBorder="1" applyAlignment="1">
      <alignment horizontal="left" vertical="center" wrapText="1"/>
    </xf>
    <xf numFmtId="0" fontId="0" fillId="20" borderId="0" xfId="0" applyFill="1" applyAlignment="1">
      <alignment horizontal="center"/>
    </xf>
    <xf numFmtId="0" fontId="8" fillId="21" borderId="12" xfId="0" applyFont="1" applyFill="1" applyBorder="1" applyAlignment="1" applyProtection="1">
      <alignment horizontal="center" vertical="center" wrapText="1"/>
      <protection locked="0" hidden="1"/>
    </xf>
    <xf numFmtId="9" fontId="7" fillId="21" borderId="11" xfId="2" applyFont="1" applyFill="1" applyBorder="1" applyAlignment="1" applyProtection="1">
      <alignment horizontal="center" vertical="center" wrapText="1"/>
      <protection locked="0" hidden="1"/>
    </xf>
    <xf numFmtId="0" fontId="32" fillId="20" borderId="0" xfId="0" applyFont="1" applyFill="1" applyBorder="1" applyAlignment="1">
      <alignment horizontal="center"/>
    </xf>
    <xf numFmtId="0" fontId="8" fillId="20" borderId="0" xfId="0" applyFont="1" applyFill="1" applyBorder="1" applyAlignment="1">
      <alignment horizontal="left" vertical="center" wrapText="1"/>
    </xf>
    <xf numFmtId="0" fontId="2" fillId="20" borderId="0" xfId="0" applyNumberFormat="1" applyFont="1" applyFill="1" applyBorder="1" applyAlignment="1">
      <alignment horizontal="left" vertical="center"/>
    </xf>
    <xf numFmtId="0" fontId="2" fillId="20" borderId="0" xfId="0" applyFont="1" applyFill="1" applyBorder="1" applyAlignment="1">
      <alignment horizontal="center" vertical="center" wrapText="1"/>
    </xf>
    <xf numFmtId="0" fontId="33" fillId="20" borderId="0" xfId="0" applyFont="1" applyFill="1" applyBorder="1" applyAlignment="1">
      <alignment horizontal="center"/>
    </xf>
    <xf numFmtId="0" fontId="6" fillId="20" borderId="5" xfId="0" applyFont="1" applyFill="1" applyBorder="1" applyAlignment="1">
      <alignment horizontal="center" vertical="center" wrapText="1"/>
    </xf>
    <xf numFmtId="0" fontId="6" fillId="20" borderId="2" xfId="0" applyFont="1" applyFill="1" applyBorder="1" applyAlignment="1">
      <alignment horizontal="center" vertical="center"/>
    </xf>
    <xf numFmtId="0" fontId="6" fillId="20" borderId="6" xfId="0" applyFont="1" applyFill="1" applyBorder="1" applyAlignment="1">
      <alignment horizontal="center" vertical="center" wrapText="1"/>
    </xf>
    <xf numFmtId="0" fontId="34" fillId="20" borderId="0" xfId="0" applyFont="1" applyFill="1" applyBorder="1" applyAlignment="1">
      <alignment horizontal="center" vertical="center"/>
    </xf>
    <xf numFmtId="0" fontId="35" fillId="20" borderId="0" xfId="0" applyFont="1" applyFill="1" applyBorder="1" applyAlignment="1">
      <alignment horizontal="center"/>
    </xf>
    <xf numFmtId="0" fontId="35" fillId="20" borderId="0" xfId="0" applyFont="1" applyFill="1" applyBorder="1" applyAlignment="1">
      <alignment horizontal="center" wrapText="1"/>
    </xf>
    <xf numFmtId="0" fontId="6" fillId="20" borderId="9" xfId="0" applyFont="1" applyFill="1" applyBorder="1" applyAlignment="1">
      <alignment horizontal="center" vertical="center" wrapText="1"/>
    </xf>
    <xf numFmtId="0" fontId="6" fillId="20" borderId="9" xfId="0" applyFont="1" applyFill="1" applyBorder="1" applyAlignment="1">
      <alignment horizontal="center" vertical="center"/>
    </xf>
    <xf numFmtId="0" fontId="36" fillId="20" borderId="0" xfId="0" applyFont="1" applyFill="1" applyAlignment="1">
      <alignment horizontal="center"/>
    </xf>
    <xf numFmtId="0" fontId="32" fillId="20" borderId="0" xfId="0" applyFont="1" applyFill="1" applyAlignment="1">
      <alignment horizontal="center"/>
    </xf>
    <xf numFmtId="0" fontId="53" fillId="20" borderId="1" xfId="0" applyFont="1" applyFill="1" applyBorder="1" applyAlignment="1">
      <alignment horizontal="center" vertical="top"/>
    </xf>
    <xf numFmtId="0" fontId="7" fillId="21" borderId="2" xfId="0" applyFont="1" applyFill="1" applyBorder="1" applyAlignment="1" applyProtection="1">
      <alignment vertical="center" wrapText="1"/>
      <protection locked="0"/>
    </xf>
    <xf numFmtId="0" fontId="7" fillId="21" borderId="6" xfId="0" applyFont="1" applyFill="1" applyBorder="1" applyAlignment="1" applyProtection="1">
      <alignment vertical="center" wrapText="1"/>
      <protection locked="0"/>
    </xf>
    <xf numFmtId="0" fontId="0" fillId="20" borderId="0" xfId="0" applyFont="1" applyFill="1" applyProtection="1">
      <protection locked="0" hidden="1"/>
    </xf>
    <xf numFmtId="0" fontId="0" fillId="20" borderId="0" xfId="0" applyFont="1" applyFill="1" applyAlignment="1" applyProtection="1">
      <alignment horizontal="center" wrapText="1"/>
      <protection locked="0" hidden="1"/>
    </xf>
    <xf numFmtId="0" fontId="0" fillId="20" borderId="0" xfId="0" applyFill="1" applyAlignment="1" applyProtection="1">
      <alignment horizontal="center" wrapText="1"/>
      <protection locked="0" hidden="1"/>
    </xf>
    <xf numFmtId="0" fontId="38" fillId="20" borderId="0" xfId="0" applyFont="1" applyFill="1" applyAlignment="1" applyProtection="1">
      <alignment horizontal="left"/>
      <protection locked="0" hidden="1"/>
    </xf>
    <xf numFmtId="0" fontId="39" fillId="20" borderId="0" xfId="0" applyFont="1" applyFill="1" applyProtection="1">
      <protection locked="0" hidden="1"/>
    </xf>
    <xf numFmtId="0" fontId="0" fillId="20" borderId="0" xfId="0" applyFill="1" applyProtection="1">
      <protection locked="0" hidden="1"/>
    </xf>
    <xf numFmtId="0" fontId="46" fillId="20" borderId="3" xfId="0" applyFont="1" applyFill="1" applyBorder="1" applyAlignment="1" applyProtection="1">
      <alignment horizontal="left" vertical="center" wrapText="1"/>
      <protection locked="0" hidden="1"/>
    </xf>
    <xf numFmtId="0" fontId="46" fillId="20" borderId="5" xfId="0" applyFont="1" applyFill="1" applyBorder="1" applyAlignment="1" applyProtection="1">
      <alignment horizontal="left" vertical="center" wrapText="1"/>
      <protection locked="0" hidden="1"/>
    </xf>
    <xf numFmtId="0" fontId="46" fillId="20" borderId="7" xfId="0" applyFont="1" applyFill="1" applyBorder="1" applyAlignment="1" applyProtection="1">
      <alignment horizontal="left" vertical="center" wrapText="1"/>
      <protection locked="0" hidden="1"/>
    </xf>
    <xf numFmtId="0" fontId="2" fillId="20" borderId="0" xfId="0" applyFont="1" applyFill="1" applyBorder="1" applyAlignment="1" applyProtection="1">
      <alignment horizontal="left" vertical="center" wrapText="1"/>
      <protection locked="0" hidden="1"/>
    </xf>
    <xf numFmtId="0" fontId="2" fillId="20" borderId="0" xfId="0" applyFont="1" applyFill="1" applyBorder="1" applyProtection="1">
      <protection locked="0" hidden="1"/>
    </xf>
    <xf numFmtId="0" fontId="2" fillId="20" borderId="0" xfId="0" applyFont="1" applyFill="1" applyBorder="1" applyAlignment="1" applyProtection="1">
      <alignment horizontal="center" wrapText="1"/>
      <protection locked="0" hidden="1"/>
    </xf>
    <xf numFmtId="0" fontId="43" fillId="20" borderId="0" xfId="0" applyFont="1" applyFill="1" applyBorder="1" applyAlignment="1" applyProtection="1">
      <alignment horizontal="left"/>
      <protection locked="0" hidden="1"/>
    </xf>
    <xf numFmtId="0" fontId="54" fillId="20" borderId="0" xfId="0" applyFont="1" applyFill="1" applyBorder="1" applyProtection="1">
      <protection locked="0" hidden="1"/>
    </xf>
    <xf numFmtId="0" fontId="4" fillId="20" borderId="15" xfId="0" applyFont="1" applyFill="1" applyBorder="1" applyAlignment="1" applyProtection="1">
      <alignment horizontal="center" wrapText="1"/>
      <protection locked="0" hidden="1"/>
    </xf>
    <xf numFmtId="0" fontId="4" fillId="20" borderId="1" xfId="0" applyFont="1" applyFill="1" applyBorder="1" applyAlignment="1" applyProtection="1">
      <alignment horizontal="center" wrapText="1"/>
      <protection locked="0" hidden="1"/>
    </xf>
    <xf numFmtId="0" fontId="4" fillId="20" borderId="0" xfId="0" applyFont="1" applyFill="1" applyBorder="1" applyAlignment="1" applyProtection="1">
      <alignment horizontal="center" wrapText="1"/>
      <protection locked="0" hidden="1"/>
    </xf>
    <xf numFmtId="0" fontId="4" fillId="20" borderId="0" xfId="0" applyFont="1" applyFill="1" applyBorder="1" applyAlignment="1" applyProtection="1">
      <alignment horizontal="left"/>
      <protection locked="0" hidden="1"/>
    </xf>
    <xf numFmtId="0" fontId="55" fillId="20" borderId="0" xfId="0" applyFont="1" applyFill="1" applyBorder="1" applyAlignment="1" applyProtection="1">
      <alignment horizontal="center"/>
      <protection locked="0" hidden="1"/>
    </xf>
    <xf numFmtId="0" fontId="4" fillId="20" borderId="0" xfId="0" applyFont="1" applyFill="1" applyBorder="1" applyAlignment="1" applyProtection="1">
      <alignment horizontal="center"/>
      <protection locked="0" hidden="1"/>
    </xf>
    <xf numFmtId="0" fontId="45" fillId="20" borderId="45" xfId="0" applyFont="1" applyFill="1" applyBorder="1" applyAlignment="1" applyProtection="1">
      <alignment horizontal="left" vertical="center" wrapText="1"/>
      <protection locked="0" hidden="1"/>
    </xf>
    <xf numFmtId="0" fontId="6" fillId="2" borderId="1" xfId="0" applyFont="1" applyFill="1" applyBorder="1" applyAlignment="1" applyProtection="1">
      <alignment horizontal="center" vertical="center" wrapText="1"/>
      <protection locked="0" hidden="1"/>
    </xf>
    <xf numFmtId="0" fontId="6" fillId="20" borderId="0" xfId="0" applyFont="1" applyFill="1" applyBorder="1" applyAlignment="1" applyProtection="1">
      <alignment horizontal="center" vertical="center" wrapText="1"/>
      <protection locked="0" hidden="1"/>
    </xf>
    <xf numFmtId="0" fontId="45" fillId="20" borderId="0" xfId="0" applyFont="1" applyFill="1" applyBorder="1" applyAlignment="1" applyProtection="1">
      <alignment horizontal="left" vertical="center" wrapText="1"/>
      <protection locked="0" hidden="1"/>
    </xf>
    <xf numFmtId="0" fontId="56" fillId="20" borderId="0" xfId="0" applyFont="1" applyFill="1" applyBorder="1" applyAlignment="1" applyProtection="1">
      <alignment horizontal="center" vertical="center"/>
      <protection locked="0" hidden="1"/>
    </xf>
    <xf numFmtId="0" fontId="6" fillId="20" borderId="0" xfId="0" applyFont="1" applyFill="1" applyBorder="1" applyAlignment="1" applyProtection="1">
      <alignment horizontal="center" vertical="center"/>
      <protection locked="0" hidden="1"/>
    </xf>
    <xf numFmtId="0" fontId="5" fillId="2" borderId="14" xfId="0" applyFont="1" applyFill="1" applyBorder="1" applyAlignment="1" applyProtection="1">
      <alignment vertical="center" wrapText="1"/>
      <protection locked="0" hidden="1"/>
    </xf>
    <xf numFmtId="0" fontId="7" fillId="20" borderId="0" xfId="0" applyFont="1" applyFill="1" applyBorder="1" applyAlignment="1" applyProtection="1">
      <alignment horizontal="center" wrapText="1"/>
      <protection locked="0" hidden="1"/>
    </xf>
    <xf numFmtId="0" fontId="7" fillId="20" borderId="0" xfId="0" applyFont="1" applyFill="1" applyBorder="1" applyProtection="1">
      <protection locked="0" hidden="1"/>
    </xf>
    <xf numFmtId="0" fontId="54" fillId="20" borderId="0" xfId="0" applyFont="1" applyFill="1" applyBorder="1" applyAlignment="1" applyProtection="1">
      <alignment wrapText="1"/>
      <protection locked="0" hidden="1"/>
    </xf>
    <xf numFmtId="0" fontId="7" fillId="20" borderId="0" xfId="0" applyFont="1" applyFill="1" applyBorder="1" applyAlignment="1" applyProtection="1">
      <alignment wrapText="1"/>
      <protection locked="0" hidden="1"/>
    </xf>
    <xf numFmtId="0" fontId="2" fillId="22" borderId="17" xfId="0" applyFont="1" applyFill="1" applyBorder="1" applyAlignment="1" applyProtection="1">
      <alignment horizontal="center" wrapText="1"/>
      <protection locked="0" hidden="1"/>
    </xf>
    <xf numFmtId="0" fontId="51" fillId="20" borderId="45" xfId="0" applyFont="1" applyFill="1" applyBorder="1" applyAlignment="1" applyProtection="1">
      <alignment horizontal="left" vertical="center" wrapText="1"/>
      <protection locked="0" hidden="1"/>
    </xf>
    <xf numFmtId="0" fontId="54" fillId="20" borderId="0" xfId="0" applyFont="1" applyFill="1" applyBorder="1" applyAlignment="1" applyProtection="1">
      <alignment horizontal="center"/>
      <protection locked="0" hidden="1"/>
    </xf>
    <xf numFmtId="0" fontId="6" fillId="3" borderId="1" xfId="0" applyFont="1" applyFill="1" applyBorder="1" applyAlignment="1" applyProtection="1">
      <alignment horizontal="center" vertical="center" wrapText="1"/>
      <protection locked="0" hidden="1"/>
    </xf>
    <xf numFmtId="0" fontId="6" fillId="20" borderId="0" xfId="0" applyFont="1" applyFill="1" applyBorder="1" applyAlignment="1" applyProtection="1">
      <alignment horizontal="center" wrapText="1"/>
      <protection locked="0" hidden="1"/>
    </xf>
    <xf numFmtId="0" fontId="56" fillId="20" borderId="0" xfId="0" applyFont="1" applyFill="1" applyBorder="1" applyAlignment="1" applyProtection="1">
      <alignment horizontal="center"/>
      <protection locked="0" hidden="1"/>
    </xf>
    <xf numFmtId="0" fontId="6" fillId="20" borderId="0" xfId="0" applyFont="1" applyFill="1" applyBorder="1" applyAlignment="1" applyProtection="1">
      <alignment horizontal="center"/>
      <protection locked="0" hidden="1"/>
    </xf>
    <xf numFmtId="0" fontId="5" fillId="3" borderId="14" xfId="0" applyFont="1" applyFill="1" applyBorder="1" applyAlignment="1" applyProtection="1">
      <alignment vertical="center" wrapText="1"/>
      <protection locked="0" hidden="1"/>
    </xf>
    <xf numFmtId="0" fontId="6" fillId="4"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vertical="center" wrapText="1"/>
      <protection locked="0" hidden="1"/>
    </xf>
    <xf numFmtId="0" fontId="6" fillId="5" borderId="14" xfId="0" applyFont="1" applyFill="1" applyBorder="1" applyAlignment="1" applyProtection="1">
      <alignment horizontal="center" vertical="center" wrapText="1"/>
      <protection locked="0" hidden="1"/>
    </xf>
    <xf numFmtId="0" fontId="6" fillId="5" borderId="1"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vertical="center" wrapText="1"/>
      <protection locked="0" hidden="1"/>
    </xf>
    <xf numFmtId="0" fontId="6" fillId="6" borderId="19" xfId="0" applyFont="1" applyFill="1" applyBorder="1" applyAlignment="1" applyProtection="1">
      <alignment horizontal="center" vertical="center" wrapText="1"/>
      <protection locked="0" hidden="1"/>
    </xf>
    <xf numFmtId="0" fontId="6" fillId="6" borderId="23"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vertical="center" wrapText="1"/>
      <protection locked="0" hidden="1"/>
    </xf>
    <xf numFmtId="0" fontId="2" fillId="19" borderId="17" xfId="0" applyFont="1" applyFill="1" applyBorder="1" applyAlignment="1" applyProtection="1">
      <alignment horizontal="center" wrapText="1"/>
      <protection locked="0" hidden="1"/>
    </xf>
    <xf numFmtId="0" fontId="6" fillId="7" borderId="1" xfId="0" applyFont="1" applyFill="1" applyBorder="1" applyAlignment="1" applyProtection="1">
      <alignment horizontal="center" vertical="center" wrapText="1"/>
      <protection locked="0" hidden="1"/>
    </xf>
    <xf numFmtId="0" fontId="51" fillId="20" borderId="0" xfId="0" applyFont="1" applyFill="1" applyBorder="1" applyAlignment="1" applyProtection="1">
      <alignment horizontal="left" vertical="center" wrapText="1"/>
      <protection locked="0" hidden="1"/>
    </xf>
    <xf numFmtId="0" fontId="5" fillId="7" borderId="14" xfId="0" applyFont="1" applyFill="1" applyBorder="1" applyAlignment="1" applyProtection="1">
      <alignment vertical="center" wrapText="1"/>
      <protection locked="0" hidden="1"/>
    </xf>
    <xf numFmtId="0" fontId="6" fillId="8" borderId="1" xfId="0" applyFont="1" applyFill="1" applyBorder="1" applyAlignment="1" applyProtection="1">
      <alignment horizontal="center" vertical="center" wrapText="1"/>
      <protection locked="0" hidden="1"/>
    </xf>
    <xf numFmtId="0" fontId="5" fillId="8" borderId="14" xfId="0" applyFont="1" applyFill="1" applyBorder="1" applyAlignment="1" applyProtection="1">
      <alignment vertical="center" wrapText="1"/>
      <protection locked="0" hidden="1"/>
    </xf>
    <xf numFmtId="0" fontId="6" fillId="9"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vertical="center" wrapText="1"/>
      <protection locked="0" hidden="1"/>
    </xf>
    <xf numFmtId="0" fontId="6" fillId="10"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vertical="center" wrapText="1"/>
      <protection locked="0" hidden="1"/>
    </xf>
    <xf numFmtId="0" fontId="6" fillId="11" borderId="14" xfId="0" applyFont="1" applyFill="1" applyBorder="1" applyAlignment="1" applyProtection="1">
      <alignment horizontal="center" vertical="center" wrapText="1"/>
      <protection locked="0" hidden="1"/>
    </xf>
    <xf numFmtId="0" fontId="6" fillId="11"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vertical="center" wrapText="1"/>
      <protection locked="0" hidden="1"/>
    </xf>
    <xf numFmtId="0" fontId="6" fillId="12"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vertical="center" wrapText="1"/>
      <protection locked="0" hidden="1"/>
    </xf>
    <xf numFmtId="0" fontId="6" fillId="13"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vertical="center" wrapText="1"/>
      <protection locked="0" hidden="1"/>
    </xf>
    <xf numFmtId="0" fontId="6" fillId="14"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vertical="center" wrapText="1"/>
      <protection locked="0" hidden="1"/>
    </xf>
    <xf numFmtId="0" fontId="6" fillId="15"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vertical="center" wrapText="1"/>
      <protection locked="0" hidden="1"/>
    </xf>
    <xf numFmtId="0" fontId="10" fillId="20" borderId="0" xfId="0" applyFont="1" applyFill="1" applyBorder="1" applyProtection="1">
      <protection locked="0" hidden="1"/>
    </xf>
    <xf numFmtId="0" fontId="10" fillId="20" borderId="0" xfId="0" applyFont="1" applyFill="1" applyBorder="1" applyAlignment="1" applyProtection="1">
      <alignment horizontal="center" wrapText="1"/>
      <protection locked="0" hidden="1"/>
    </xf>
    <xf numFmtId="0" fontId="6" fillId="16"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vertical="center" wrapText="1"/>
      <protection locked="0" hidden="1"/>
    </xf>
    <xf numFmtId="0" fontId="6" fillId="17"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vertical="center" wrapText="1"/>
      <protection locked="0" hidden="1"/>
    </xf>
    <xf numFmtId="0" fontId="11" fillId="20" borderId="0" xfId="0" applyFont="1" applyFill="1" applyBorder="1" applyAlignment="1" applyProtection="1">
      <alignment horizontal="center"/>
      <protection locked="0" hidden="1"/>
    </xf>
    <xf numFmtId="0" fontId="11" fillId="20" borderId="0" xfId="0" applyFont="1" applyFill="1" applyBorder="1" applyAlignment="1" applyProtection="1">
      <alignment horizontal="center" wrapText="1"/>
      <protection locked="0" hidden="1"/>
    </xf>
    <xf numFmtId="0" fontId="45" fillId="20" borderId="0" xfId="0" applyFont="1" applyFill="1" applyBorder="1" applyAlignment="1" applyProtection="1">
      <alignment horizontal="left"/>
      <protection locked="0" hidden="1"/>
    </xf>
    <xf numFmtId="0" fontId="5" fillId="18" borderId="14" xfId="0" applyFont="1" applyFill="1" applyBorder="1" applyAlignment="1" applyProtection="1">
      <alignment vertical="center" wrapText="1"/>
      <protection locked="0" hidden="1"/>
    </xf>
    <xf numFmtId="0" fontId="2" fillId="20" borderId="0" xfId="0" applyFont="1" applyFill="1" applyBorder="1" applyAlignment="1" applyProtection="1">
      <alignment wrapText="1"/>
      <protection locked="0" hidden="1"/>
    </xf>
    <xf numFmtId="0" fontId="44" fillId="20" borderId="0" xfId="0" applyFont="1" applyFill="1" applyBorder="1" applyAlignment="1" applyProtection="1">
      <alignment horizontal="left"/>
      <protection locked="0" hidden="1"/>
    </xf>
    <xf numFmtId="0" fontId="0" fillId="20" borderId="0" xfId="0" applyFont="1" applyFill="1" applyAlignment="1" applyProtection="1">
      <alignment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8" fillId="20" borderId="0" xfId="0" applyFont="1" applyFill="1" applyProtection="1">
      <protection hidden="1"/>
    </xf>
    <xf numFmtId="49" fontId="40" fillId="21" borderId="8" xfId="0" applyNumberFormat="1" applyFont="1" applyFill="1" applyBorder="1" applyAlignment="1" applyProtection="1">
      <alignment vertical="center" wrapText="1"/>
      <protection locked="0" hidden="1"/>
    </xf>
    <xf numFmtId="0" fontId="8" fillId="20" borderId="0" xfId="0" applyFont="1" applyFill="1" applyAlignment="1" applyProtection="1">
      <alignment horizontal="left" indent="1"/>
      <protection hidden="1"/>
    </xf>
    <xf numFmtId="0" fontId="12" fillId="20" borderId="0" xfId="0" applyFont="1" applyFill="1" applyProtection="1">
      <protection locked="0" hidden="1"/>
    </xf>
    <xf numFmtId="0" fontId="3" fillId="20" borderId="0" xfId="0" applyFont="1" applyFill="1" applyBorder="1" applyAlignment="1" applyProtection="1">
      <alignment horizontal="center"/>
      <protection locked="0" hidden="1"/>
    </xf>
    <xf numFmtId="0" fontId="7" fillId="20" borderId="0" xfId="0" applyFont="1" applyFill="1" applyBorder="1" applyAlignment="1" applyProtection="1">
      <alignment horizontal="center"/>
      <protection locked="0" hidden="1"/>
    </xf>
    <xf numFmtId="0" fontId="45" fillId="20" borderId="47" xfId="0" applyFont="1" applyFill="1" applyBorder="1" applyAlignment="1" applyProtection="1">
      <alignment horizontal="left" vertical="center" wrapText="1"/>
      <protection locked="0" hidden="1"/>
    </xf>
    <xf numFmtId="9" fontId="7" fillId="21" borderId="13" xfId="0" applyNumberFormat="1" applyFont="1" applyFill="1" applyBorder="1" applyAlignment="1" applyProtection="1">
      <alignment horizontal="center" vertical="center" wrapText="1"/>
      <protection locked="0" hidden="1"/>
    </xf>
    <xf numFmtId="0" fontId="2" fillId="22" borderId="17" xfId="0" applyFont="1" applyFill="1" applyBorder="1" applyAlignment="1" applyProtection="1">
      <alignment horizontal="center" vertical="center" wrapText="1"/>
      <protection locked="0" hidden="1"/>
    </xf>
    <xf numFmtId="0" fontId="2" fillId="19" borderId="17" xfId="0" applyFont="1" applyFill="1" applyBorder="1" applyAlignment="1" applyProtection="1">
      <alignment horizontal="center" vertical="center" wrapText="1"/>
      <protection locked="0" hidden="1"/>
    </xf>
    <xf numFmtId="0" fontId="0" fillId="20" borderId="0" xfId="0" applyFont="1" applyFill="1" applyProtection="1">
      <protection hidden="1"/>
    </xf>
    <xf numFmtId="0" fontId="0" fillId="20" borderId="0" xfId="0" applyFont="1" applyFill="1" applyAlignment="1" applyProtection="1">
      <alignment horizontal="center" wrapText="1"/>
      <protection hidden="1"/>
    </xf>
    <xf numFmtId="0" fontId="0" fillId="20" borderId="0" xfId="0" applyFill="1" applyAlignment="1" applyProtection="1">
      <alignment horizontal="center" wrapText="1"/>
      <protection hidden="1"/>
    </xf>
    <xf numFmtId="0" fontId="38" fillId="20" borderId="0" xfId="0" applyFont="1" applyFill="1" applyAlignment="1" applyProtection="1">
      <alignment horizontal="center"/>
      <protection hidden="1"/>
    </xf>
    <xf numFmtId="0" fontId="46" fillId="20" borderId="3" xfId="0" applyFont="1" applyFill="1" applyBorder="1" applyAlignment="1" applyProtection="1">
      <alignment horizontal="left" vertical="center" wrapText="1"/>
      <protection hidden="1"/>
    </xf>
    <xf numFmtId="0" fontId="49" fillId="20" borderId="0" xfId="0" applyFont="1" applyFill="1" applyAlignment="1" applyProtection="1">
      <alignment vertical="center" wrapText="1"/>
      <protection hidden="1"/>
    </xf>
    <xf numFmtId="0" fontId="46" fillId="20" borderId="5" xfId="0" applyFont="1" applyFill="1" applyBorder="1" applyAlignment="1" applyProtection="1">
      <alignment horizontal="left" vertical="center" wrapText="1"/>
      <protection hidden="1"/>
    </xf>
    <xf numFmtId="0" fontId="46" fillId="20" borderId="7" xfId="0" applyFont="1" applyFill="1" applyBorder="1" applyAlignment="1" applyProtection="1">
      <alignment horizontal="left" vertical="center" wrapText="1"/>
      <protection hidden="1"/>
    </xf>
    <xf numFmtId="0" fontId="0" fillId="20" borderId="0" xfId="0" applyFill="1" applyAlignment="1" applyProtection="1">
      <alignment horizontal="center" vertical="center"/>
      <protection hidden="1"/>
    </xf>
    <xf numFmtId="0" fontId="12" fillId="20" borderId="0" xfId="0" applyFont="1" applyFill="1" applyAlignment="1" applyProtection="1">
      <alignment horizontal="center" vertical="center" wrapText="1"/>
      <protection hidden="1"/>
    </xf>
    <xf numFmtId="0" fontId="52" fillId="20" borderId="5" xfId="0" applyFont="1" applyFill="1" applyBorder="1" applyAlignment="1" applyProtection="1">
      <alignment horizontal="center" vertical="center" wrapText="1"/>
      <protection locked="0" hidden="1"/>
    </xf>
    <xf numFmtId="0" fontId="52" fillId="20" borderId="7" xfId="0" applyFont="1" applyFill="1" applyBorder="1" applyAlignment="1" applyProtection="1">
      <alignment horizontal="center" vertical="center" wrapText="1"/>
      <protection locked="0" hidden="1"/>
    </xf>
    <xf numFmtId="0" fontId="12" fillId="20" borderId="0" xfId="0" applyFont="1" applyFill="1" applyProtection="1">
      <protection hidden="1"/>
    </xf>
    <xf numFmtId="0" fontId="13" fillId="20" borderId="0" xfId="0" applyFont="1" applyFill="1" applyProtection="1">
      <protection hidden="1"/>
    </xf>
    <xf numFmtId="0" fontId="12" fillId="20" borderId="0" xfId="0" applyFont="1" applyFill="1" applyAlignment="1" applyProtection="1">
      <alignment wrapText="1"/>
      <protection hidden="1"/>
    </xf>
    <xf numFmtId="0" fontId="12" fillId="20" borderId="0" xfId="0" applyFont="1" applyFill="1" applyAlignment="1" applyProtection="1">
      <alignment horizontal="center" wrapText="1"/>
      <protection hidden="1"/>
    </xf>
    <xf numFmtId="0" fontId="17" fillId="20" borderId="16" xfId="0" applyFont="1" applyFill="1" applyBorder="1" applyAlignment="1" applyProtection="1">
      <alignment horizontal="center" vertical="center" wrapText="1"/>
      <protection hidden="1"/>
    </xf>
    <xf numFmtId="0" fontId="13" fillId="20" borderId="15" xfId="0" applyFont="1" applyFill="1" applyBorder="1" applyAlignment="1" applyProtection="1">
      <alignment horizontal="center" vertical="center" wrapText="1"/>
      <protection hidden="1"/>
    </xf>
    <xf numFmtId="0" fontId="13" fillId="20" borderId="16" xfId="0" applyFont="1" applyFill="1" applyBorder="1" applyAlignment="1" applyProtection="1">
      <alignment horizontal="center" vertical="center" wrapText="1"/>
      <protection hidden="1"/>
    </xf>
    <xf numFmtId="49" fontId="17" fillId="20" borderId="31" xfId="0" applyNumberFormat="1" applyFont="1" applyFill="1" applyBorder="1" applyAlignment="1" applyProtection="1">
      <alignment horizontal="center" vertical="center"/>
      <protection hidden="1"/>
    </xf>
    <xf numFmtId="0" fontId="25" fillId="20" borderId="36" xfId="0" applyFont="1" applyFill="1" applyBorder="1" applyAlignment="1" applyProtection="1">
      <alignment horizontal="center" vertical="center" wrapText="1"/>
      <protection hidden="1"/>
    </xf>
    <xf numFmtId="9" fontId="12" fillId="20" borderId="0" xfId="0" applyNumberFormat="1" applyFont="1" applyFill="1" applyBorder="1" applyAlignment="1" applyProtection="1">
      <alignment horizontal="center" vertical="center"/>
      <protection hidden="1"/>
    </xf>
    <xf numFmtId="9" fontId="12" fillId="20" borderId="20" xfId="0" applyNumberFormat="1" applyFont="1" applyFill="1" applyBorder="1" applyAlignment="1" applyProtection="1">
      <alignment horizontal="center" vertical="center"/>
      <protection hidden="1"/>
    </xf>
    <xf numFmtId="49" fontId="17" fillId="20" borderId="5" xfId="0" applyNumberFormat="1" applyFont="1" applyFill="1" applyBorder="1" applyAlignment="1" applyProtection="1">
      <alignment horizontal="center" vertical="center"/>
      <protection hidden="1"/>
    </xf>
    <xf numFmtId="0" fontId="19" fillId="20" borderId="2" xfId="0" applyFont="1" applyFill="1" applyBorder="1" applyAlignment="1" applyProtection="1">
      <alignment vertical="center" wrapText="1"/>
      <protection hidden="1"/>
    </xf>
    <xf numFmtId="0" fontId="26" fillId="20" borderId="37" xfId="0" applyFont="1" applyFill="1" applyBorder="1" applyAlignment="1" applyProtection="1">
      <alignment horizontal="center" vertical="center" wrapText="1"/>
      <protection hidden="1"/>
    </xf>
    <xf numFmtId="0" fontId="37" fillId="20" borderId="37" xfId="0" applyFont="1" applyFill="1" applyBorder="1" applyAlignment="1" applyProtection="1">
      <alignment horizontal="center" vertical="center" wrapText="1"/>
      <protection hidden="1"/>
    </xf>
    <xf numFmtId="0" fontId="27" fillId="20" borderId="37" xfId="0" applyFont="1" applyFill="1" applyBorder="1" applyAlignment="1" applyProtection="1">
      <alignment horizontal="center" vertical="center" wrapText="1"/>
      <protection hidden="1"/>
    </xf>
    <xf numFmtId="0" fontId="28" fillId="20" borderId="37" xfId="0" applyFont="1" applyFill="1" applyBorder="1" applyAlignment="1" applyProtection="1">
      <alignment horizontal="center" vertical="center" wrapText="1"/>
      <protection hidden="1"/>
    </xf>
    <xf numFmtId="0" fontId="23" fillId="20" borderId="37" xfId="0" applyFont="1" applyFill="1" applyBorder="1" applyAlignment="1" applyProtection="1">
      <alignment horizontal="center" vertical="center" wrapText="1"/>
      <protection hidden="1"/>
    </xf>
    <xf numFmtId="0" fontId="30" fillId="20" borderId="37" xfId="0" applyFont="1" applyFill="1" applyBorder="1" applyAlignment="1" applyProtection="1">
      <alignment horizontal="center" vertical="center" wrapText="1"/>
      <protection hidden="1"/>
    </xf>
    <xf numFmtId="0" fontId="22" fillId="20" borderId="37" xfId="0" applyFont="1" applyFill="1" applyBorder="1" applyAlignment="1" applyProtection="1">
      <alignment horizontal="center" vertical="center" wrapText="1"/>
      <protection hidden="1"/>
    </xf>
    <xf numFmtId="0" fontId="24" fillId="20" borderId="37" xfId="0" applyFont="1" applyFill="1" applyBorder="1" applyAlignment="1" applyProtection="1">
      <alignment horizontal="center" vertical="center" wrapText="1"/>
      <protection hidden="1"/>
    </xf>
    <xf numFmtId="0" fontId="25" fillId="20" borderId="37" xfId="0" applyFont="1" applyFill="1" applyBorder="1" applyAlignment="1" applyProtection="1">
      <alignment horizontal="center" vertical="center" wrapText="1"/>
      <protection hidden="1"/>
    </xf>
    <xf numFmtId="0" fontId="31" fillId="20" borderId="37" xfId="0" applyFont="1" applyFill="1" applyBorder="1" applyAlignment="1" applyProtection="1">
      <alignment horizontal="center" vertical="center" wrapText="1"/>
      <protection hidden="1"/>
    </xf>
    <xf numFmtId="0" fontId="29" fillId="20" borderId="37" xfId="0" applyFont="1" applyFill="1" applyBorder="1" applyAlignment="1" applyProtection="1">
      <alignment horizontal="center" vertical="center" wrapText="1"/>
      <protection hidden="1"/>
    </xf>
    <xf numFmtId="0" fontId="20" fillId="20" borderId="25" xfId="0" applyFont="1" applyFill="1" applyBorder="1" applyAlignment="1" applyProtection="1">
      <alignment horizontal="center" vertical="center" wrapText="1"/>
      <protection hidden="1"/>
    </xf>
    <xf numFmtId="9" fontId="14" fillId="20" borderId="25" xfId="0" applyNumberFormat="1" applyFont="1" applyFill="1" applyBorder="1" applyAlignment="1" applyProtection="1">
      <alignment horizontal="center" vertical="center"/>
      <protection hidden="1"/>
    </xf>
    <xf numFmtId="9" fontId="14" fillId="20" borderId="26" xfId="0" applyNumberFormat="1" applyFont="1" applyFill="1" applyBorder="1" applyAlignment="1" applyProtection="1">
      <alignment horizontal="center" vertical="center"/>
      <protection hidden="1"/>
    </xf>
    <xf numFmtId="0" fontId="18" fillId="20" borderId="0" xfId="0" applyFont="1" applyFill="1" applyAlignment="1" applyProtection="1">
      <alignment wrapText="1"/>
      <protection hidden="1"/>
    </xf>
    <xf numFmtId="0" fontId="19" fillId="20" borderId="9" xfId="0" applyFont="1" applyFill="1" applyBorder="1" applyAlignment="1" applyProtection="1">
      <alignment vertical="center" wrapText="1"/>
      <protection hidden="1"/>
    </xf>
    <xf numFmtId="0" fontId="8" fillId="21" borderId="4" xfId="0" applyNumberFormat="1" applyFont="1" applyFill="1" applyBorder="1" applyAlignment="1" applyProtection="1">
      <alignment horizontal="left" vertical="center"/>
      <protection locked="0" hidden="1"/>
    </xf>
    <xf numFmtId="164" fontId="41" fillId="21" borderId="2" xfId="0" applyNumberFormat="1" applyFont="1" applyFill="1" applyBorder="1" applyAlignment="1" applyProtection="1">
      <alignment horizontal="center" vertical="center" wrapText="1"/>
      <protection locked="0" hidden="1"/>
    </xf>
    <xf numFmtId="165" fontId="8" fillId="21" borderId="46" xfId="0" applyNumberFormat="1" applyFont="1" applyFill="1" applyBorder="1" applyAlignment="1" applyProtection="1">
      <alignment horizontal="center" vertical="center"/>
      <protection locked="0" hidden="1"/>
    </xf>
    <xf numFmtId="166" fontId="40" fillId="21" borderId="10" xfId="0" applyNumberFormat="1" applyFont="1" applyFill="1" applyBorder="1" applyAlignment="1" applyProtection="1">
      <alignment horizontal="center" vertical="center" wrapText="1"/>
      <protection locked="0" hidden="1"/>
    </xf>
    <xf numFmtId="0" fontId="57" fillId="20" borderId="0" xfId="0" applyFont="1" applyFill="1" applyBorder="1" applyAlignment="1" applyProtection="1">
      <alignment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5" fillId="2" borderId="14" xfId="0" applyFont="1" applyFill="1" applyBorder="1" applyAlignment="1" applyProtection="1">
      <alignment horizontal="center" vertical="center" wrapText="1"/>
      <protection locked="0" hidden="1"/>
    </xf>
    <xf numFmtId="0" fontId="5" fillId="2" borderId="1"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horizontal="center" vertical="center" wrapText="1"/>
      <protection locked="0" hidden="1"/>
    </xf>
    <xf numFmtId="0" fontId="5" fillId="4" borderId="1" xfId="0" applyFont="1" applyFill="1" applyBorder="1" applyAlignment="1" applyProtection="1">
      <alignment horizontal="center" vertical="center" wrapText="1"/>
      <protection locked="0" hidden="1"/>
    </xf>
    <xf numFmtId="0" fontId="5" fillId="5" borderId="1"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horizontal="center" vertical="center" wrapText="1"/>
      <protection locked="0" hidden="1"/>
    </xf>
    <xf numFmtId="0" fontId="5" fillId="6" borderId="23"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 xfId="0" applyFont="1" applyFill="1" applyBorder="1" applyAlignment="1" applyProtection="1">
      <alignment horizontal="center"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horizontal="center" vertical="center" wrapText="1"/>
      <protection locked="0" hidden="1"/>
    </xf>
    <xf numFmtId="0" fontId="60" fillId="20" borderId="0" xfId="0" applyFont="1" applyFill="1" applyBorder="1" applyAlignment="1">
      <alignment horizontal="left"/>
    </xf>
    <xf numFmtId="49" fontId="34" fillId="20" borderId="19" xfId="0" applyNumberFormat="1" applyFont="1" applyFill="1" applyBorder="1" applyAlignment="1" applyProtection="1">
      <alignment horizontal="center" vertical="center"/>
      <protection hidden="1"/>
    </xf>
    <xf numFmtId="0" fontId="35" fillId="20" borderId="25" xfId="0" applyFont="1" applyFill="1" applyBorder="1" applyAlignment="1" applyProtection="1">
      <alignment vertical="center" wrapText="1"/>
      <protection hidden="1"/>
    </xf>
    <xf numFmtId="0" fontId="52" fillId="21" borderId="11" xfId="0" applyFont="1" applyFill="1" applyBorder="1" applyAlignment="1" applyProtection="1">
      <alignment horizontal="center" vertical="center" wrapText="1"/>
      <protection locked="0" hidden="1"/>
    </xf>
    <xf numFmtId="0" fontId="52" fillId="21" borderId="6" xfId="0" applyFont="1" applyFill="1" applyBorder="1" applyAlignment="1" applyProtection="1">
      <alignment horizontal="center" vertical="center" wrapText="1"/>
      <protection locked="0" hidden="1"/>
    </xf>
    <xf numFmtId="0" fontId="61" fillId="21" borderId="8" xfId="0" applyFont="1" applyFill="1" applyBorder="1" applyAlignment="1" applyProtection="1">
      <alignment horizontal="center" vertical="center" wrapText="1"/>
      <protection locked="0" hidden="1"/>
    </xf>
    <xf numFmtId="0" fontId="53" fillId="20" borderId="51" xfId="0" applyFont="1" applyFill="1" applyBorder="1" applyAlignment="1">
      <alignment horizontal="center" vertical="top"/>
    </xf>
    <xf numFmtId="0" fontId="60" fillId="20" borderId="1" xfId="0" applyFont="1" applyFill="1" applyBorder="1" applyAlignment="1">
      <alignment horizontal="left" vertical="center"/>
    </xf>
    <xf numFmtId="0" fontId="4" fillId="20" borderId="0" xfId="0" applyFont="1" applyFill="1" applyBorder="1" applyAlignment="1">
      <alignment horizontal="center" vertical="center"/>
    </xf>
    <xf numFmtId="0" fontId="2" fillId="20" borderId="0" xfId="0" applyFont="1" applyFill="1" applyBorder="1" applyAlignment="1">
      <alignment vertical="center"/>
    </xf>
    <xf numFmtId="0" fontId="7" fillId="20" borderId="0" xfId="0" applyFont="1" applyFill="1" applyBorder="1" applyAlignment="1">
      <alignment vertical="center"/>
    </xf>
    <xf numFmtId="0" fontId="10" fillId="20" borderId="0" xfId="0" applyFont="1" applyFill="1" applyBorder="1" applyAlignment="1">
      <alignment vertical="center"/>
    </xf>
    <xf numFmtId="0" fontId="62" fillId="20" borderId="0" xfId="0" applyFont="1" applyFill="1" applyBorder="1" applyAlignment="1" applyProtection="1">
      <alignment horizontal="left" vertical="center" wrapText="1"/>
      <protection locked="0" hidden="1"/>
    </xf>
    <xf numFmtId="164" fontId="41" fillId="21" borderId="2" xfId="0" applyNumberFormat="1" applyFont="1" applyFill="1" applyBorder="1" applyAlignment="1" applyProtection="1">
      <alignment horizontal="left" vertical="center" wrapText="1"/>
      <protection locked="0" hidden="1"/>
    </xf>
    <xf numFmtId="9" fontId="7" fillId="20" borderId="0" xfId="0" applyNumberFormat="1" applyFont="1" applyFill="1" applyBorder="1" applyAlignment="1" applyProtection="1">
      <alignment wrapText="1"/>
      <protection locked="0" hidden="1"/>
    </xf>
    <xf numFmtId="0" fontId="56" fillId="20" borderId="0" xfId="0" applyFont="1" applyFill="1" applyBorder="1" applyAlignment="1" applyProtection="1">
      <alignment horizontal="left" vertical="center" wrapText="1"/>
      <protection locked="0" hidden="1"/>
    </xf>
    <xf numFmtId="0" fontId="17" fillId="20" borderId="15" xfId="0" applyFont="1" applyFill="1" applyBorder="1" applyAlignment="1" applyProtection="1">
      <alignment horizontal="center" vertical="center" wrapText="1"/>
      <protection hidden="1"/>
    </xf>
    <xf numFmtId="0" fontId="15" fillId="20" borderId="0" xfId="1" applyFill="1" applyProtection="1">
      <protection hidden="1"/>
    </xf>
    <xf numFmtId="0" fontId="52" fillId="21" borderId="3" xfId="0" applyFont="1" applyFill="1" applyBorder="1" applyAlignment="1" applyProtection="1">
      <alignment horizontal="center" vertical="center" wrapText="1"/>
      <protection locked="0" hidden="1"/>
    </xf>
    <xf numFmtId="0" fontId="64" fillId="20" borderId="46" xfId="0" applyFont="1" applyFill="1" applyBorder="1" applyAlignment="1" applyProtection="1">
      <alignment horizontal="center" vertical="center" wrapText="1"/>
      <protection hidden="1"/>
    </xf>
    <xf numFmtId="0" fontId="64" fillId="20" borderId="2" xfId="0" applyFont="1" applyFill="1" applyBorder="1" applyAlignment="1" applyProtection="1">
      <alignment horizontal="center" vertical="center" wrapText="1"/>
      <protection hidden="1"/>
    </xf>
    <xf numFmtId="0" fontId="64" fillId="20" borderId="10" xfId="0" applyFont="1" applyFill="1" applyBorder="1" applyAlignment="1" applyProtection="1">
      <alignment horizontal="center" vertical="center" wrapText="1"/>
      <protection hidden="1"/>
    </xf>
    <xf numFmtId="0" fontId="58" fillId="20" borderId="24" xfId="0" applyFont="1" applyFill="1" applyBorder="1" applyAlignment="1" applyProtection="1">
      <alignment horizontal="center" wrapText="1"/>
      <protection locked="0" hidden="1"/>
    </xf>
    <xf numFmtId="0" fontId="45" fillId="20" borderId="0" xfId="0" applyFont="1" applyFill="1" applyBorder="1" applyAlignment="1" applyProtection="1">
      <alignment horizontal="left" vertical="top" wrapText="1"/>
      <protection locked="0" hidden="1"/>
    </xf>
    <xf numFmtId="0" fontId="5" fillId="4" borderId="14" xfId="0" applyFont="1" applyFill="1" applyBorder="1" applyAlignment="1" applyProtection="1">
      <alignment horizontal="center" vertical="center" wrapText="1"/>
      <protection locked="0" hidden="1"/>
    </xf>
    <xf numFmtId="0" fontId="5" fillId="4" borderId="16" xfId="0" applyFont="1" applyFill="1" applyBorder="1" applyAlignment="1" applyProtection="1">
      <alignment horizontal="center" vertical="center" wrapText="1"/>
      <protection locked="0" hidden="1"/>
    </xf>
    <xf numFmtId="0" fontId="5" fillId="6" borderId="14" xfId="0" applyFont="1" applyFill="1" applyBorder="1" applyAlignment="1" applyProtection="1">
      <alignment horizontal="center" vertical="center" wrapText="1"/>
      <protection locked="0" hidden="1"/>
    </xf>
    <xf numFmtId="0" fontId="5" fillId="6" borderId="16"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6" xfId="0" applyFont="1" applyFill="1" applyBorder="1" applyAlignment="1" applyProtection="1">
      <alignment horizontal="center" vertical="center"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9" fillId="3" borderId="14" xfId="0" applyFont="1" applyFill="1" applyBorder="1" applyAlignment="1" applyProtection="1">
      <alignment horizontal="left" vertical="center" wrapText="1"/>
      <protection locked="0" hidden="1"/>
    </xf>
    <xf numFmtId="0" fontId="9" fillId="3" borderId="18" xfId="0" applyFont="1" applyFill="1" applyBorder="1" applyAlignment="1" applyProtection="1">
      <alignment horizontal="left" vertical="center" wrapText="1"/>
      <protection locked="0" hidden="1"/>
    </xf>
    <xf numFmtId="0" fontId="9" fillId="4" borderId="14" xfId="0" applyFont="1" applyFill="1" applyBorder="1" applyAlignment="1" applyProtection="1">
      <alignment horizontal="left" vertical="center" wrapText="1"/>
      <protection locked="0" hidden="1"/>
    </xf>
    <xf numFmtId="0" fontId="9" fillId="4" borderId="18" xfId="0" applyFont="1" applyFill="1" applyBorder="1" applyAlignment="1" applyProtection="1">
      <alignment horizontal="left" vertical="center" wrapText="1"/>
      <protection locked="0" hidden="1"/>
    </xf>
    <xf numFmtId="0" fontId="6" fillId="20" borderId="0" xfId="0" applyFont="1" applyFill="1" applyBorder="1" applyAlignment="1" applyProtection="1">
      <alignment horizontal="left" vertical="top" wrapText="1"/>
      <protection locked="0" hidden="1"/>
    </xf>
    <xf numFmtId="0" fontId="49" fillId="20" borderId="0" xfId="0" applyFont="1" applyFill="1" applyAlignment="1" applyProtection="1">
      <alignment horizontal="left" vertical="center" wrapText="1"/>
      <protection locked="0" hidden="1"/>
    </xf>
    <xf numFmtId="0" fontId="63" fillId="23" borderId="24" xfId="0" applyFont="1" applyFill="1" applyBorder="1" applyAlignment="1" applyProtection="1">
      <alignment horizontal="left" vertical="center" wrapText="1" indent="1"/>
      <protection locked="0" hidden="1"/>
    </xf>
    <xf numFmtId="0" fontId="63" fillId="23" borderId="20" xfId="0" applyFont="1" applyFill="1" applyBorder="1" applyAlignment="1" applyProtection="1">
      <alignment horizontal="left" vertical="center" wrapText="1" indent="1"/>
      <protection locked="0" hidden="1"/>
    </xf>
    <xf numFmtId="0" fontId="63" fillId="23" borderId="21" xfId="0" applyFont="1" applyFill="1" applyBorder="1" applyAlignment="1" applyProtection="1">
      <alignment horizontal="left" vertical="center" wrapText="1" indent="1"/>
      <protection locked="0" hidden="1"/>
    </xf>
    <xf numFmtId="0" fontId="63" fillId="23" borderId="35" xfId="0" applyFont="1" applyFill="1" applyBorder="1" applyAlignment="1" applyProtection="1">
      <alignment horizontal="left" vertical="center" wrapText="1" indent="1"/>
      <protection locked="0" hidden="1"/>
    </xf>
    <xf numFmtId="0" fontId="6" fillId="20" borderId="0" xfId="0" applyFont="1" applyFill="1" applyBorder="1" applyAlignment="1" applyProtection="1">
      <alignment horizontal="left" vertical="top" wrapText="1"/>
      <protection hidden="1"/>
    </xf>
    <xf numFmtId="0" fontId="3" fillId="20" borderId="14" xfId="0" applyFont="1" applyFill="1" applyBorder="1" applyAlignment="1" applyProtection="1">
      <alignment horizontal="center" vertical="center" wrapText="1"/>
      <protection locked="0" hidden="1"/>
    </xf>
    <xf numFmtId="0" fontId="3" fillId="20" borderId="16" xfId="0" applyFont="1" applyFill="1" applyBorder="1" applyAlignment="1" applyProtection="1">
      <alignment horizontal="center" vertical="center" wrapText="1"/>
      <protection locked="0" hidden="1"/>
    </xf>
    <xf numFmtId="0" fontId="9" fillId="2" borderId="14" xfId="0" applyFont="1" applyFill="1" applyBorder="1" applyAlignment="1" applyProtection="1">
      <alignment horizontal="left" vertical="center" wrapText="1"/>
      <protection locked="0" hidden="1"/>
    </xf>
    <xf numFmtId="0" fontId="9" fillId="2" borderId="18" xfId="0" applyFont="1" applyFill="1" applyBorder="1" applyAlignment="1" applyProtection="1">
      <alignment horizontal="left" vertical="center" wrapText="1"/>
      <protection locked="0" hidden="1"/>
    </xf>
    <xf numFmtId="0" fontId="5" fillId="2" borderId="14" xfId="0" applyFont="1" applyFill="1" applyBorder="1" applyAlignment="1" applyProtection="1">
      <alignment horizontal="center" vertical="center" wrapText="1"/>
      <protection locked="0" hidden="1"/>
    </xf>
    <xf numFmtId="0" fontId="5" fillId="2" borderId="18"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8" xfId="0" applyFont="1" applyFill="1" applyBorder="1" applyAlignment="1" applyProtection="1">
      <alignment horizontal="center" vertical="center" wrapText="1"/>
      <protection locked="0" hidden="1"/>
    </xf>
    <xf numFmtId="0" fontId="6" fillId="8" borderId="14" xfId="0" applyFont="1" applyFill="1" applyBorder="1" applyAlignment="1" applyProtection="1">
      <alignment horizontal="center" vertical="center" wrapText="1"/>
      <protection locked="0" hidden="1"/>
    </xf>
    <xf numFmtId="0" fontId="6" fillId="8" borderId="16" xfId="0" applyFont="1" applyFill="1" applyBorder="1" applyAlignment="1" applyProtection="1">
      <alignment horizontal="center" vertical="center" wrapText="1"/>
      <protection locked="0" hidden="1"/>
    </xf>
    <xf numFmtId="0" fontId="9" fillId="7" borderId="14" xfId="0" applyFont="1" applyFill="1" applyBorder="1" applyAlignment="1" applyProtection="1">
      <alignment horizontal="left" vertical="center" wrapText="1"/>
      <protection locked="0" hidden="1"/>
    </xf>
    <xf numFmtId="0" fontId="9" fillId="7" borderId="18" xfId="0" applyFont="1" applyFill="1" applyBorder="1" applyAlignment="1" applyProtection="1">
      <alignment horizontal="left" vertical="center" wrapText="1"/>
      <protection locked="0" hidden="1"/>
    </xf>
    <xf numFmtId="0" fontId="50" fillId="20" borderId="38" xfId="0" applyFont="1" applyFill="1" applyBorder="1" applyAlignment="1" applyProtection="1">
      <alignment horizontal="left" vertical="center" wrapText="1"/>
      <protection locked="0" hidden="1"/>
    </xf>
    <xf numFmtId="0" fontId="50" fillId="20" borderId="52" xfId="0" applyFont="1" applyFill="1" applyBorder="1" applyAlignment="1" applyProtection="1">
      <alignment horizontal="left" vertical="center" wrapText="1"/>
      <protection locked="0" hidden="1"/>
    </xf>
    <xf numFmtId="0" fontId="50" fillId="20" borderId="40" xfId="0" applyFont="1" applyFill="1" applyBorder="1" applyAlignment="1" applyProtection="1">
      <alignment horizontal="left" vertical="center" wrapText="1"/>
      <protection locked="0" hidden="1"/>
    </xf>
    <xf numFmtId="0" fontId="50" fillId="20" borderId="53" xfId="0" applyFont="1" applyFill="1" applyBorder="1" applyAlignment="1" applyProtection="1">
      <alignment horizontal="left"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6" xfId="0" applyFont="1" applyFill="1" applyBorder="1" applyAlignment="1" applyProtection="1">
      <alignment horizontal="center" vertical="center" wrapText="1"/>
      <protection locked="0" hidden="1"/>
    </xf>
    <xf numFmtId="0" fontId="9" fillId="8" borderId="14" xfId="0" applyFont="1" applyFill="1" applyBorder="1" applyAlignment="1" applyProtection="1">
      <alignment horizontal="left" vertical="center" wrapText="1"/>
      <protection locked="0" hidden="1"/>
    </xf>
    <xf numFmtId="0" fontId="9" fillId="8" borderId="18" xfId="0" applyFont="1" applyFill="1" applyBorder="1" applyAlignment="1" applyProtection="1">
      <alignment horizontal="left" vertical="center" wrapText="1"/>
      <protection locked="0" hidden="1"/>
    </xf>
    <xf numFmtId="0" fontId="9" fillId="9" borderId="14" xfId="0" applyFont="1" applyFill="1" applyBorder="1" applyAlignment="1" applyProtection="1">
      <alignment horizontal="left" vertical="center" wrapText="1"/>
      <protection locked="0" hidden="1"/>
    </xf>
    <xf numFmtId="0" fontId="9" fillId="9" borderId="18" xfId="0" applyFont="1" applyFill="1" applyBorder="1" applyAlignment="1" applyProtection="1">
      <alignment horizontal="left" vertical="center" wrapText="1"/>
      <protection locked="0" hidden="1"/>
    </xf>
    <xf numFmtId="0" fontId="9" fillId="5" borderId="14" xfId="0" applyFont="1" applyFill="1" applyBorder="1" applyAlignment="1" applyProtection="1">
      <alignment horizontal="left" vertical="center" wrapText="1"/>
      <protection locked="0" hidden="1"/>
    </xf>
    <xf numFmtId="0" fontId="9" fillId="5" borderId="18" xfId="0" applyFont="1" applyFill="1" applyBorder="1" applyAlignment="1" applyProtection="1">
      <alignment horizontal="left" vertical="center" wrapText="1"/>
      <protection locked="0" hidden="1"/>
    </xf>
    <xf numFmtId="0" fontId="9" fillId="6" borderId="21" xfId="0" applyFont="1" applyFill="1" applyBorder="1" applyAlignment="1" applyProtection="1">
      <alignment horizontal="left" vertical="center" wrapText="1"/>
      <protection locked="0" hidden="1"/>
    </xf>
    <xf numFmtId="0" fontId="9" fillId="6" borderId="22" xfId="0" applyFont="1" applyFill="1" applyBorder="1" applyAlignment="1" applyProtection="1">
      <alignment horizontal="left" vertical="center" wrapText="1"/>
      <protection locked="0" hidden="1"/>
    </xf>
    <xf numFmtId="0" fontId="50" fillId="20" borderId="54" xfId="0" applyFont="1" applyFill="1" applyBorder="1" applyAlignment="1" applyProtection="1">
      <alignment horizontal="left" vertical="center" wrapText="1"/>
      <protection locked="0" hidden="1"/>
    </xf>
    <xf numFmtId="0" fontId="50" fillId="20" borderId="55" xfId="0" applyFont="1" applyFill="1" applyBorder="1" applyAlignment="1" applyProtection="1">
      <alignment horizontal="left" vertical="center" wrapText="1"/>
      <protection locked="0" hidden="1"/>
    </xf>
    <xf numFmtId="0" fontId="9" fillId="12" borderId="14" xfId="0" applyFont="1" applyFill="1" applyBorder="1" applyAlignment="1" applyProtection="1">
      <alignment horizontal="left" vertical="center" wrapText="1"/>
      <protection locked="0" hidden="1"/>
    </xf>
    <xf numFmtId="0" fontId="9" fillId="12" borderId="18" xfId="0" applyFont="1" applyFill="1" applyBorder="1" applyAlignment="1" applyProtection="1">
      <alignment horizontal="left" vertical="center" wrapText="1"/>
      <protection locked="0" hidden="1"/>
    </xf>
    <xf numFmtId="0" fontId="9" fillId="11" borderId="14" xfId="0" applyFont="1" applyFill="1" applyBorder="1" applyAlignment="1" applyProtection="1">
      <alignment horizontal="left" vertical="center" wrapText="1"/>
      <protection locked="0" hidden="1"/>
    </xf>
    <xf numFmtId="0" fontId="9" fillId="11" borderId="18" xfId="0" applyFont="1" applyFill="1" applyBorder="1" applyAlignment="1" applyProtection="1">
      <alignment horizontal="left"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6" xfId="0" applyFont="1" applyFill="1" applyBorder="1" applyAlignment="1" applyProtection="1">
      <alignment horizontal="center" vertical="center" wrapText="1"/>
      <protection locked="0" hidden="1"/>
    </xf>
    <xf numFmtId="0" fontId="9" fillId="10" borderId="14" xfId="0" applyFont="1" applyFill="1" applyBorder="1" applyAlignment="1" applyProtection="1">
      <alignment horizontal="left" vertical="center" wrapText="1"/>
      <protection locked="0" hidden="1"/>
    </xf>
    <xf numFmtId="0" fontId="9" fillId="10" borderId="18" xfId="0" applyFont="1" applyFill="1" applyBorder="1" applyAlignment="1" applyProtection="1">
      <alignment horizontal="left"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6"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6"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6" xfId="0" applyFont="1" applyFill="1" applyBorder="1" applyAlignment="1" applyProtection="1">
      <alignment horizontal="center" vertical="center" wrapText="1"/>
      <protection locked="0" hidden="1"/>
    </xf>
    <xf numFmtId="0" fontId="9" fillId="13" borderId="14" xfId="0" applyFont="1" applyFill="1" applyBorder="1" applyAlignment="1" applyProtection="1">
      <alignment horizontal="left" vertical="center" wrapText="1"/>
      <protection locked="0" hidden="1"/>
    </xf>
    <xf numFmtId="0" fontId="9" fillId="13" borderId="18" xfId="0" applyFont="1" applyFill="1" applyBorder="1" applyAlignment="1" applyProtection="1">
      <alignment horizontal="left"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6" xfId="0" applyFont="1" applyFill="1" applyBorder="1" applyAlignment="1" applyProtection="1">
      <alignment horizontal="center" vertical="center" wrapText="1"/>
      <protection locked="0" hidden="1"/>
    </xf>
    <xf numFmtId="0" fontId="9" fillId="15" borderId="14" xfId="0" applyFont="1" applyFill="1" applyBorder="1" applyAlignment="1" applyProtection="1">
      <alignment horizontal="left" vertical="center" wrapText="1"/>
      <protection locked="0" hidden="1"/>
    </xf>
    <xf numFmtId="0" fontId="9" fillId="15" borderId="18" xfId="0" applyFont="1" applyFill="1" applyBorder="1" applyAlignment="1" applyProtection="1">
      <alignment horizontal="left"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6" xfId="0" applyFont="1" applyFill="1" applyBorder="1" applyAlignment="1" applyProtection="1">
      <alignment horizontal="center" vertical="center" wrapText="1"/>
      <protection locked="0" hidden="1"/>
    </xf>
    <xf numFmtId="0" fontId="9" fillId="14" borderId="14" xfId="0" applyFont="1" applyFill="1" applyBorder="1" applyAlignment="1" applyProtection="1">
      <alignment horizontal="left" vertical="center" wrapText="1"/>
      <protection locked="0" hidden="1"/>
    </xf>
    <xf numFmtId="0" fontId="9" fillId="14" borderId="18" xfId="0" applyFont="1" applyFill="1" applyBorder="1" applyAlignment="1" applyProtection="1">
      <alignment horizontal="left" vertical="center" wrapText="1"/>
      <protection locked="0" hidden="1"/>
    </xf>
    <xf numFmtId="0" fontId="9" fillId="16" borderId="14" xfId="0" applyFont="1" applyFill="1" applyBorder="1" applyAlignment="1" applyProtection="1">
      <alignment horizontal="left" vertical="center" wrapText="1"/>
      <protection locked="0" hidden="1"/>
    </xf>
    <xf numFmtId="0" fontId="9" fillId="16" borderId="18" xfId="0" applyFont="1" applyFill="1" applyBorder="1" applyAlignment="1" applyProtection="1">
      <alignment horizontal="left" vertical="center" wrapText="1"/>
      <protection locked="0" hidden="1"/>
    </xf>
    <xf numFmtId="0" fontId="9" fillId="17" borderId="14" xfId="0" applyFont="1" applyFill="1" applyBorder="1" applyAlignment="1" applyProtection="1">
      <alignment horizontal="left" vertical="center" wrapText="1"/>
      <protection locked="0" hidden="1"/>
    </xf>
    <xf numFmtId="0" fontId="9" fillId="17" borderId="18" xfId="0" applyFont="1" applyFill="1" applyBorder="1" applyAlignment="1" applyProtection="1">
      <alignment horizontal="left"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6"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6" xfId="0" applyFont="1" applyFill="1" applyBorder="1" applyAlignment="1" applyProtection="1">
      <alignment horizontal="center"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18" borderId="16" xfId="0" applyFont="1" applyFill="1" applyBorder="1" applyAlignment="1" applyProtection="1">
      <alignment horizontal="center" vertical="center" wrapText="1"/>
      <protection locked="0" hidden="1"/>
    </xf>
    <xf numFmtId="0" fontId="9" fillId="18" borderId="14" xfId="0" applyFont="1" applyFill="1" applyBorder="1" applyAlignment="1" applyProtection="1">
      <alignment horizontal="left" vertical="center" wrapText="1"/>
      <protection locked="0" hidden="1"/>
    </xf>
    <xf numFmtId="0" fontId="9" fillId="18" borderId="18" xfId="0" applyFont="1" applyFill="1" applyBorder="1" applyAlignment="1" applyProtection="1">
      <alignment horizontal="left" vertical="center" wrapText="1"/>
      <protection locked="0" hidden="1"/>
    </xf>
    <xf numFmtId="0" fontId="58" fillId="20" borderId="0" xfId="0" applyFont="1" applyFill="1" applyBorder="1" applyAlignment="1" applyProtection="1">
      <alignment horizontal="center" wrapText="1"/>
      <protection locked="0" hidden="1"/>
    </xf>
    <xf numFmtId="0" fontId="5" fillId="5" borderId="14" xfId="0" applyFont="1" applyFill="1" applyBorder="1" applyAlignment="1" applyProtection="1">
      <alignment horizontal="center" vertical="center" wrapText="1"/>
      <protection locked="0" hidden="1"/>
    </xf>
    <xf numFmtId="0" fontId="5" fillId="5" borderId="16" xfId="0" applyFont="1" applyFill="1" applyBorder="1" applyAlignment="1" applyProtection="1">
      <alignment horizontal="center" vertical="center" wrapText="1"/>
      <protection locked="0" hidden="1"/>
    </xf>
    <xf numFmtId="0" fontId="53" fillId="23" borderId="48" xfId="0" applyFont="1" applyFill="1" applyBorder="1" applyAlignment="1" applyProtection="1">
      <alignment horizontal="center" vertical="center" wrapText="1"/>
      <protection locked="0" hidden="1"/>
    </xf>
    <xf numFmtId="0" fontId="53" fillId="23" borderId="49" xfId="0" applyFont="1" applyFill="1" applyBorder="1" applyAlignment="1" applyProtection="1">
      <alignment horizontal="center" vertical="center" wrapText="1"/>
      <protection locked="0" hidden="1"/>
    </xf>
    <xf numFmtId="0" fontId="46" fillId="20" borderId="46" xfId="0" applyNumberFormat="1" applyFont="1" applyFill="1" applyBorder="1" applyAlignment="1" applyProtection="1">
      <alignment horizontal="left" vertical="center"/>
      <protection locked="0" hidden="1"/>
    </xf>
    <xf numFmtId="0" fontId="46" fillId="20" borderId="4" xfId="0" applyNumberFormat="1" applyFont="1" applyFill="1" applyBorder="1" applyAlignment="1" applyProtection="1">
      <alignment horizontal="left" vertical="center"/>
      <protection locked="0" hidden="1"/>
    </xf>
    <xf numFmtId="0" fontId="47" fillId="20" borderId="37" xfId="0" applyNumberFormat="1" applyFont="1" applyFill="1" applyBorder="1" applyAlignment="1" applyProtection="1">
      <alignment horizontal="left" vertical="center"/>
      <protection locked="0" hidden="1"/>
    </xf>
    <xf numFmtId="0" fontId="47" fillId="20" borderId="43" xfId="0" applyNumberFormat="1" applyFont="1" applyFill="1" applyBorder="1" applyAlignment="1" applyProtection="1">
      <alignment horizontal="left" vertical="center"/>
      <protection locked="0" hidden="1"/>
    </xf>
    <xf numFmtId="0" fontId="47" fillId="20" borderId="39" xfId="0" applyNumberFormat="1" applyFont="1" applyFill="1" applyBorder="1" applyAlignment="1" applyProtection="1">
      <alignment horizontal="left" vertical="center"/>
      <protection locked="0" hidden="1"/>
    </xf>
    <xf numFmtId="0" fontId="48" fillId="20" borderId="10" xfId="0" applyNumberFormat="1" applyFont="1" applyFill="1" applyBorder="1" applyAlignment="1" applyProtection="1">
      <alignment horizontal="left" vertical="center"/>
      <protection locked="0" hidden="1"/>
    </xf>
    <xf numFmtId="0" fontId="48" fillId="20" borderId="8" xfId="0" applyNumberFormat="1" applyFont="1" applyFill="1" applyBorder="1" applyAlignment="1" applyProtection="1">
      <alignment horizontal="left" vertical="center"/>
      <protection locked="0" hidden="1"/>
    </xf>
    <xf numFmtId="0" fontId="11" fillId="18" borderId="14" xfId="0" applyFont="1" applyFill="1" applyBorder="1" applyAlignment="1" applyProtection="1">
      <alignment horizontal="center" vertical="center" wrapText="1"/>
      <protection locked="0" hidden="1"/>
    </xf>
    <xf numFmtId="0" fontId="11" fillId="18" borderId="16"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6" fillId="17" borderId="16"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6" borderId="16"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5" borderId="16"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4" borderId="16"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3" borderId="16"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2" borderId="16"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0" borderId="16"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9" borderId="16"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7" borderId="16" xfId="0" applyFont="1" applyFill="1" applyBorder="1" applyAlignment="1" applyProtection="1">
      <alignment horizontal="center" vertical="center" wrapText="1"/>
      <protection locked="0" hidden="1"/>
    </xf>
    <xf numFmtId="0" fontId="6" fillId="6" borderId="14" xfId="0" applyFont="1" applyFill="1" applyBorder="1" applyAlignment="1" applyProtection="1">
      <alignment horizontal="center" vertical="center" wrapText="1"/>
      <protection locked="0" hidden="1"/>
    </xf>
    <xf numFmtId="0" fontId="6" fillId="6" borderId="16"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4" borderId="16"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3" borderId="18"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2" borderId="18" xfId="0" applyFont="1" applyFill="1" applyBorder="1" applyAlignment="1" applyProtection="1">
      <alignment horizontal="center" vertical="center" wrapText="1"/>
      <protection locked="0" hidden="1"/>
    </xf>
    <xf numFmtId="0" fontId="46" fillId="20" borderId="40" xfId="0" applyNumberFormat="1" applyFont="1" applyFill="1" applyBorder="1" applyAlignment="1" applyProtection="1">
      <alignment horizontal="left" vertical="center"/>
      <protection locked="0" hidden="1"/>
    </xf>
    <xf numFmtId="0" fontId="46" fillId="20" borderId="42" xfId="0" applyNumberFormat="1" applyFont="1" applyFill="1" applyBorder="1" applyAlignment="1" applyProtection="1">
      <alignment horizontal="left" vertical="center"/>
      <protection locked="0" hidden="1"/>
    </xf>
    <xf numFmtId="0" fontId="46" fillId="20" borderId="41" xfId="0" applyNumberFormat="1" applyFont="1" applyFill="1" applyBorder="1" applyAlignment="1" applyProtection="1">
      <alignment horizontal="left" vertical="center"/>
      <protection locked="0" hidden="1"/>
    </xf>
    <xf numFmtId="0" fontId="47" fillId="20" borderId="37" xfId="0" applyNumberFormat="1" applyFont="1" applyFill="1" applyBorder="1" applyAlignment="1" applyProtection="1">
      <alignment horizontal="left" vertical="center" wrapText="1"/>
      <protection locked="0" hidden="1"/>
    </xf>
    <xf numFmtId="0" fontId="47" fillId="20" borderId="43" xfId="0" applyNumberFormat="1" applyFont="1" applyFill="1" applyBorder="1" applyAlignment="1" applyProtection="1">
      <alignment horizontal="left" vertical="center" wrapText="1"/>
      <protection locked="0" hidden="1"/>
    </xf>
    <xf numFmtId="0" fontId="47" fillId="20" borderId="39" xfId="0" applyNumberFormat="1" applyFont="1" applyFill="1" applyBorder="1" applyAlignment="1" applyProtection="1">
      <alignment horizontal="left" vertical="center" wrapText="1"/>
      <protection locked="0" hidden="1"/>
    </xf>
    <xf numFmtId="0" fontId="48" fillId="20" borderId="38" xfId="0" applyNumberFormat="1" applyFont="1" applyFill="1" applyBorder="1" applyAlignment="1" applyProtection="1">
      <alignment horizontal="left" vertical="center" wrapText="1"/>
      <protection locked="0" hidden="1"/>
    </xf>
    <xf numFmtId="0" fontId="48" fillId="20" borderId="25" xfId="0" applyNumberFormat="1" applyFont="1" applyFill="1" applyBorder="1" applyAlignment="1" applyProtection="1">
      <alignment horizontal="left" vertical="center" wrapText="1"/>
      <protection locked="0" hidden="1"/>
    </xf>
    <xf numFmtId="0" fontId="48" fillId="20" borderId="26" xfId="0" applyNumberFormat="1" applyFont="1" applyFill="1" applyBorder="1" applyAlignment="1" applyProtection="1">
      <alignment horizontal="left" vertical="center" wrapText="1"/>
      <protection locked="0" hidden="1"/>
    </xf>
    <xf numFmtId="0" fontId="57" fillId="20" borderId="0" xfId="0" applyFont="1" applyFill="1" applyBorder="1" applyAlignment="1" applyProtection="1">
      <alignment horizontal="center" wrapText="1"/>
      <protection locked="0" hidden="1"/>
    </xf>
    <xf numFmtId="0" fontId="42" fillId="20" borderId="24" xfId="0" applyFont="1" applyFill="1" applyBorder="1" applyAlignment="1" applyProtection="1">
      <alignment horizontal="left" indent="1"/>
      <protection locked="0" hidden="1"/>
    </xf>
    <xf numFmtId="0" fontId="42" fillId="20" borderId="20" xfId="0" applyFont="1" applyFill="1" applyBorder="1" applyAlignment="1" applyProtection="1">
      <alignment horizontal="left" indent="1"/>
      <protection locked="0" hidden="1"/>
    </xf>
    <xf numFmtId="0" fontId="42" fillId="20" borderId="24" xfId="0" applyFont="1" applyFill="1" applyBorder="1" applyAlignment="1" applyProtection="1">
      <alignment horizontal="left" vertical="center" wrapText="1" indent="1"/>
      <protection locked="0" hidden="1"/>
    </xf>
    <xf numFmtId="0" fontId="42" fillId="20" borderId="20" xfId="0" applyFont="1" applyFill="1" applyBorder="1" applyAlignment="1" applyProtection="1">
      <alignment horizontal="left" vertical="center" wrapText="1" indent="1"/>
      <protection locked="0" hidden="1"/>
    </xf>
    <xf numFmtId="0" fontId="42" fillId="20" borderId="21" xfId="0" applyFont="1" applyFill="1" applyBorder="1" applyAlignment="1" applyProtection="1">
      <alignment horizontal="left" vertical="center" wrapText="1" indent="1"/>
      <protection locked="0" hidden="1"/>
    </xf>
    <xf numFmtId="0" fontId="42" fillId="20" borderId="35" xfId="0" applyFont="1" applyFill="1" applyBorder="1" applyAlignment="1" applyProtection="1">
      <alignment horizontal="left" vertical="center" wrapText="1" indent="1"/>
      <protection locked="0" hidden="1"/>
    </xf>
    <xf numFmtId="0" fontId="53" fillId="20" borderId="48" xfId="0" applyFont="1" applyFill="1" applyBorder="1" applyAlignment="1" applyProtection="1">
      <alignment horizontal="center" vertical="center" wrapText="1"/>
      <protection locked="0" hidden="1"/>
    </xf>
    <xf numFmtId="0" fontId="53" fillId="20" borderId="49" xfId="0" applyFont="1" applyFill="1" applyBorder="1" applyAlignment="1" applyProtection="1">
      <alignment horizontal="center" vertical="center" wrapText="1"/>
      <protection locked="0" hidden="1"/>
    </xf>
    <xf numFmtId="0" fontId="45" fillId="20" borderId="0" xfId="0" applyFont="1" applyFill="1" applyAlignment="1" applyProtection="1">
      <alignment horizontal="center" vertical="center" wrapText="1"/>
      <protection hidden="1"/>
    </xf>
    <xf numFmtId="0" fontId="17" fillId="20" borderId="14" xfId="0" applyFont="1" applyFill="1" applyBorder="1" applyAlignment="1" applyProtection="1">
      <alignment horizontal="center" vertical="center" wrapText="1"/>
      <protection hidden="1"/>
    </xf>
    <xf numFmtId="0" fontId="17" fillId="20" borderId="15" xfId="0" applyFont="1" applyFill="1" applyBorder="1" applyAlignment="1" applyProtection="1">
      <alignment horizontal="center" vertical="center" wrapText="1"/>
      <protection hidden="1"/>
    </xf>
    <xf numFmtId="0" fontId="15" fillId="20" borderId="0" xfId="1" applyFill="1" applyAlignment="1" applyProtection="1">
      <alignment horizontal="center"/>
      <protection hidden="1"/>
    </xf>
    <xf numFmtId="0" fontId="46" fillId="20" borderId="40" xfId="0" applyNumberFormat="1" applyFont="1" applyFill="1" applyBorder="1" applyAlignment="1" applyProtection="1">
      <alignment horizontal="left" vertical="center"/>
      <protection hidden="1"/>
    </xf>
    <xf numFmtId="0" fontId="46" fillId="20" borderId="42" xfId="0" applyNumberFormat="1" applyFont="1" applyFill="1" applyBorder="1" applyAlignment="1" applyProtection="1">
      <alignment horizontal="left" vertical="center"/>
      <protection hidden="1"/>
    </xf>
    <xf numFmtId="0" fontId="46" fillId="20" borderId="41" xfId="0" applyNumberFormat="1" applyFont="1" applyFill="1" applyBorder="1" applyAlignment="1" applyProtection="1">
      <alignment horizontal="left" vertical="center"/>
      <protection hidden="1"/>
    </xf>
    <xf numFmtId="0" fontId="47" fillId="20" borderId="37" xfId="0" applyNumberFormat="1" applyFont="1" applyFill="1" applyBorder="1" applyAlignment="1" applyProtection="1">
      <alignment horizontal="left" vertical="center" wrapText="1"/>
      <protection hidden="1"/>
    </xf>
    <xf numFmtId="0" fontId="47" fillId="20" borderId="43" xfId="0" applyNumberFormat="1" applyFont="1" applyFill="1" applyBorder="1" applyAlignment="1" applyProtection="1">
      <alignment horizontal="left" vertical="center" wrapText="1"/>
      <protection hidden="1"/>
    </xf>
    <xf numFmtId="0" fontId="47" fillId="20" borderId="39" xfId="0" applyNumberFormat="1" applyFont="1" applyFill="1" applyBorder="1" applyAlignment="1" applyProtection="1">
      <alignment horizontal="left" vertical="center" wrapText="1"/>
      <protection hidden="1"/>
    </xf>
    <xf numFmtId="0" fontId="48" fillId="20" borderId="10" xfId="0" applyNumberFormat="1" applyFont="1" applyFill="1" applyBorder="1" applyAlignment="1" applyProtection="1">
      <alignment horizontal="left" vertical="center"/>
      <protection hidden="1"/>
    </xf>
    <xf numFmtId="0" fontId="48" fillId="20" borderId="8" xfId="0" applyNumberFormat="1" applyFont="1" applyFill="1" applyBorder="1" applyAlignment="1" applyProtection="1">
      <alignment horizontal="left" vertical="center"/>
      <protection hidden="1"/>
    </xf>
    <xf numFmtId="0" fontId="21" fillId="20" borderId="0" xfId="1" applyFont="1" applyFill="1" applyBorder="1" applyAlignment="1" applyProtection="1">
      <alignment horizontal="center"/>
      <protection hidden="1"/>
    </xf>
    <xf numFmtId="0" fontId="42" fillId="23" borderId="24" xfId="0" applyFont="1" applyFill="1" applyBorder="1" applyAlignment="1" applyProtection="1">
      <alignment horizontal="center" vertical="center" wrapText="1"/>
      <protection hidden="1"/>
    </xf>
    <xf numFmtId="0" fontId="42" fillId="23" borderId="0" xfId="0" applyFont="1" applyFill="1" applyBorder="1" applyAlignment="1" applyProtection="1">
      <alignment horizontal="center" vertical="center" wrapText="1"/>
      <protection hidden="1"/>
    </xf>
    <xf numFmtId="0" fontId="42" fillId="23" borderId="20" xfId="0" applyFont="1" applyFill="1" applyBorder="1" applyAlignment="1" applyProtection="1">
      <alignment horizontal="center" vertical="center" wrapText="1"/>
      <protection hidden="1"/>
    </xf>
    <xf numFmtId="0" fontId="53" fillId="23" borderId="48" xfId="0" applyFont="1" applyFill="1" applyBorder="1" applyAlignment="1" applyProtection="1">
      <alignment horizontal="center" vertical="center" wrapText="1"/>
      <protection hidden="1"/>
    </xf>
    <xf numFmtId="0" fontId="53" fillId="23" borderId="50" xfId="0" applyFont="1" applyFill="1" applyBorder="1" applyAlignment="1" applyProtection="1">
      <alignment horizontal="center" vertical="center" wrapText="1"/>
      <protection hidden="1"/>
    </xf>
    <xf numFmtId="0" fontId="53" fillId="23" borderId="49" xfId="0" applyFont="1" applyFill="1" applyBorder="1" applyAlignment="1" applyProtection="1">
      <alignment horizontal="center" vertical="center" wrapText="1"/>
      <protection hidden="1"/>
    </xf>
    <xf numFmtId="0" fontId="42" fillId="23" borderId="21" xfId="0" applyFont="1" applyFill="1" applyBorder="1" applyAlignment="1" applyProtection="1">
      <alignment horizontal="center" vertical="center" wrapText="1"/>
      <protection hidden="1"/>
    </xf>
    <xf numFmtId="0" fontId="42" fillId="23" borderId="34" xfId="0" applyFont="1" applyFill="1" applyBorder="1" applyAlignment="1" applyProtection="1">
      <alignment horizontal="center" vertical="center" wrapText="1"/>
      <protection hidden="1"/>
    </xf>
    <xf numFmtId="0" fontId="42" fillId="23" borderId="35" xfId="0" applyFont="1" applyFill="1" applyBorder="1" applyAlignment="1" applyProtection="1">
      <alignment horizontal="center" vertical="center" wrapText="1"/>
      <protection hidden="1"/>
    </xf>
    <xf numFmtId="0" fontId="9" fillId="18" borderId="21" xfId="0" applyFont="1" applyFill="1" applyBorder="1" applyAlignment="1">
      <alignment horizontal="left" vertical="center" wrapText="1"/>
    </xf>
    <xf numFmtId="0" fontId="9" fillId="18" borderId="34"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12" borderId="0" xfId="0" applyFont="1" applyFill="1" applyBorder="1" applyAlignment="1">
      <alignment horizontal="left" vertical="center" wrapText="1"/>
    </xf>
    <xf numFmtId="0" fontId="9" fillId="13" borderId="24" xfId="0" applyFont="1" applyFill="1" applyBorder="1" applyAlignment="1">
      <alignment vertical="center" wrapText="1"/>
    </xf>
    <xf numFmtId="0" fontId="9" fillId="13" borderId="0" xfId="0" applyFont="1" applyFill="1" applyBorder="1" applyAlignment="1">
      <alignment vertical="center" wrapText="1"/>
    </xf>
    <xf numFmtId="0" fontId="9" fillId="14" borderId="24" xfId="0" applyFont="1" applyFill="1" applyBorder="1" applyAlignment="1">
      <alignment horizontal="left" vertical="center" wrapText="1"/>
    </xf>
    <xf numFmtId="0" fontId="9" fillId="14" borderId="0" xfId="0" applyFont="1" applyFill="1" applyBorder="1" applyAlignment="1">
      <alignment horizontal="left" vertical="center" wrapText="1"/>
    </xf>
    <xf numFmtId="0" fontId="9" fillId="6" borderId="29"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9" fillId="8" borderId="24" xfId="0" applyFont="1" applyFill="1" applyBorder="1" applyAlignment="1">
      <alignment horizontal="left" vertical="center"/>
    </xf>
    <xf numFmtId="0" fontId="9" fillId="8" borderId="0" xfId="0" applyFont="1" applyFill="1" applyBorder="1" applyAlignment="1">
      <alignment horizontal="left" vertical="center"/>
    </xf>
    <xf numFmtId="0" fontId="9" fillId="9" borderId="24" xfId="0" applyFont="1" applyFill="1" applyBorder="1" applyAlignment="1">
      <alignment horizontal="left" vertical="center" wrapText="1"/>
    </xf>
    <xf numFmtId="0" fontId="9" fillId="9" borderId="0" xfId="0" applyFont="1" applyFill="1" applyBorder="1" applyAlignment="1">
      <alignment horizontal="left" vertical="center" wrapText="1"/>
    </xf>
    <xf numFmtId="0" fontId="9" fillId="10" borderId="24" xfId="0" applyFont="1" applyFill="1" applyBorder="1" applyAlignment="1">
      <alignment horizontal="left" vertical="center" wrapText="1"/>
    </xf>
    <xf numFmtId="0" fontId="9" fillId="10" borderId="0" xfId="0" applyFont="1" applyFill="1" applyBorder="1" applyAlignment="1">
      <alignment horizontal="left" vertical="center" wrapText="1"/>
    </xf>
    <xf numFmtId="0" fontId="9" fillId="11" borderId="24" xfId="0" applyFont="1" applyFill="1" applyBorder="1" applyAlignment="1">
      <alignment horizontal="left" vertical="center" wrapText="1"/>
    </xf>
    <xf numFmtId="0" fontId="9" fillId="11" borderId="0" xfId="0" applyFont="1" applyFill="1" applyBorder="1" applyAlignment="1">
      <alignment horizontal="left" vertical="center" wrapText="1"/>
    </xf>
    <xf numFmtId="0" fontId="9" fillId="7" borderId="24" xfId="0" applyFont="1" applyFill="1" applyBorder="1" applyAlignment="1">
      <alignment horizontal="left" vertical="center" wrapText="1"/>
    </xf>
    <xf numFmtId="0" fontId="9" fillId="7" borderId="0" xfId="0" applyFont="1" applyFill="1" applyBorder="1" applyAlignment="1">
      <alignment horizontal="left" vertical="center" wrapText="1"/>
    </xf>
    <xf numFmtId="0" fontId="45" fillId="20" borderId="0" xfId="0" applyFont="1" applyFill="1" applyAlignment="1">
      <alignment horizontal="center" vertical="center" wrapText="1"/>
    </xf>
    <xf numFmtId="0" fontId="9" fillId="15" borderId="24" xfId="0" applyFont="1" applyFill="1" applyBorder="1" applyAlignment="1">
      <alignment horizontal="left" vertical="center" wrapText="1"/>
    </xf>
    <xf numFmtId="0" fontId="9" fillId="15" borderId="0" xfId="0" applyFont="1" applyFill="1" applyBorder="1" applyAlignment="1">
      <alignment horizontal="left" vertical="center" wrapText="1"/>
    </xf>
    <xf numFmtId="0" fontId="9" fillId="17" borderId="24"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9" fillId="16" borderId="24" xfId="0" applyFont="1" applyFill="1" applyBorder="1" applyAlignment="1">
      <alignment horizontal="left" vertical="center" wrapText="1"/>
    </xf>
    <xf numFmtId="0" fontId="9" fillId="16" borderId="0" xfId="0" applyFont="1" applyFill="1" applyBorder="1" applyAlignment="1">
      <alignment horizontal="left" vertical="center" wrapText="1"/>
    </xf>
    <xf numFmtId="0" fontId="9" fillId="2" borderId="27" xfId="0" applyFont="1" applyFill="1" applyBorder="1" applyAlignment="1">
      <alignment horizontal="left" vertical="center"/>
    </xf>
    <xf numFmtId="0" fontId="9" fillId="2" borderId="28" xfId="0" applyFont="1" applyFill="1" applyBorder="1" applyAlignment="1">
      <alignment horizontal="left" vertical="center"/>
    </xf>
    <xf numFmtId="0" fontId="59" fillId="20" borderId="14" xfId="0" applyFont="1" applyFill="1" applyBorder="1" applyAlignment="1">
      <alignment horizontal="center" vertical="center" wrapText="1"/>
    </xf>
    <xf numFmtId="0" fontId="59" fillId="20" borderId="15"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46" fillId="20" borderId="46" xfId="0" applyNumberFormat="1" applyFont="1" applyFill="1" applyBorder="1" applyAlignment="1">
      <alignment horizontal="left" vertical="center" wrapText="1"/>
    </xf>
    <xf numFmtId="0" fontId="46" fillId="20" borderId="4" xfId="0" applyNumberFormat="1" applyFont="1" applyFill="1" applyBorder="1" applyAlignment="1">
      <alignment horizontal="left" vertical="center" wrapText="1"/>
    </xf>
    <xf numFmtId="0" fontId="47" fillId="20" borderId="2" xfId="0" applyNumberFormat="1" applyFont="1" applyFill="1" applyBorder="1" applyAlignment="1">
      <alignment horizontal="left" vertical="center" wrapText="1"/>
    </xf>
    <xf numFmtId="0" fontId="47" fillId="20" borderId="6" xfId="0" applyNumberFormat="1" applyFont="1" applyFill="1" applyBorder="1" applyAlignment="1">
      <alignment horizontal="left" vertical="center" wrapText="1"/>
    </xf>
    <xf numFmtId="0" fontId="9" fillId="3" borderId="29" xfId="0" applyFont="1" applyFill="1" applyBorder="1" applyAlignment="1">
      <alignment horizontal="left" vertical="center"/>
    </xf>
    <xf numFmtId="0" fontId="9" fillId="3" borderId="30" xfId="0" applyFont="1" applyFill="1" applyBorder="1" applyAlignment="1">
      <alignment horizontal="left" vertical="center"/>
    </xf>
    <xf numFmtId="0" fontId="9" fillId="4" borderId="24"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5" borderId="24"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8" borderId="20" xfId="0" applyFont="1" applyFill="1" applyBorder="1" applyAlignment="1">
      <alignment horizontal="left" vertical="center"/>
    </xf>
    <xf numFmtId="0" fontId="46" fillId="20" borderId="40" xfId="0" applyNumberFormat="1" applyFont="1" applyFill="1" applyBorder="1" applyAlignment="1">
      <alignment horizontal="left" vertical="center" wrapText="1"/>
    </xf>
    <xf numFmtId="0" fontId="46" fillId="20" borderId="42" xfId="0" applyNumberFormat="1" applyFont="1" applyFill="1" applyBorder="1" applyAlignment="1">
      <alignment horizontal="left" vertical="center" wrapText="1"/>
    </xf>
    <xf numFmtId="0" fontId="46" fillId="20" borderId="41" xfId="0" applyNumberFormat="1" applyFont="1" applyFill="1" applyBorder="1" applyAlignment="1">
      <alignment horizontal="left" vertical="center" wrapText="1"/>
    </xf>
    <xf numFmtId="0" fontId="47" fillId="20" borderId="37" xfId="0" applyNumberFormat="1" applyFont="1" applyFill="1" applyBorder="1" applyAlignment="1">
      <alignment horizontal="left" vertical="center" wrapText="1"/>
    </xf>
    <xf numFmtId="0" fontId="47" fillId="20" borderId="43" xfId="0" applyNumberFormat="1" applyFont="1" applyFill="1" applyBorder="1" applyAlignment="1">
      <alignment horizontal="left" vertical="center" wrapText="1"/>
    </xf>
    <xf numFmtId="0" fontId="47" fillId="20" borderId="39" xfId="0" applyNumberFormat="1" applyFont="1" applyFill="1" applyBorder="1" applyAlignment="1">
      <alignment horizontal="left" vertical="center" wrapText="1"/>
    </xf>
    <xf numFmtId="0" fontId="48" fillId="20" borderId="38" xfId="0" applyNumberFormat="1" applyFont="1" applyFill="1" applyBorder="1" applyAlignment="1">
      <alignment horizontal="left" vertical="center" wrapText="1"/>
    </xf>
    <xf numFmtId="0" fontId="48" fillId="20" borderId="25" xfId="0" applyNumberFormat="1" applyFont="1" applyFill="1" applyBorder="1" applyAlignment="1">
      <alignment horizontal="left" vertical="center" wrapText="1"/>
    </xf>
    <xf numFmtId="0" fontId="48" fillId="20" borderId="26" xfId="0" applyNumberFormat="1" applyFont="1" applyFill="1" applyBorder="1" applyAlignment="1">
      <alignment horizontal="left" vertical="center" wrapText="1"/>
    </xf>
    <xf numFmtId="0" fontId="3" fillId="20" borderId="14" xfId="0" applyFont="1" applyFill="1" applyBorder="1" applyAlignment="1">
      <alignment horizontal="center" vertical="center" wrapText="1"/>
    </xf>
    <xf numFmtId="0" fontId="3" fillId="20" borderId="15" xfId="0" applyFont="1" applyFill="1" applyBorder="1" applyAlignment="1">
      <alignment horizontal="center" vertical="center" wrapText="1"/>
    </xf>
    <xf numFmtId="0" fontId="3" fillId="20" borderId="16" xfId="0" applyFont="1" applyFill="1" applyBorder="1" applyAlignment="1">
      <alignment horizontal="center" vertical="center" wrapText="1"/>
    </xf>
    <xf numFmtId="0" fontId="9" fillId="2" borderId="32" xfId="0" applyFont="1" applyFill="1" applyBorder="1" applyAlignment="1">
      <alignment horizontal="left" vertical="center"/>
    </xf>
    <xf numFmtId="0" fontId="9" fillId="3" borderId="33" xfId="0" applyFont="1" applyFill="1" applyBorder="1" applyAlignment="1">
      <alignment horizontal="left" vertical="center"/>
    </xf>
    <xf numFmtId="0" fontId="9" fillId="4" borderId="20"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6" borderId="33" xfId="0" applyFont="1" applyFill="1" applyBorder="1" applyAlignment="1">
      <alignment horizontal="left" vertical="center" wrapText="1"/>
    </xf>
    <xf numFmtId="0" fontId="9" fillId="7" borderId="20" xfId="0" applyFont="1" applyFill="1" applyBorder="1" applyAlignment="1">
      <alignment horizontal="left" vertical="center" wrapText="1"/>
    </xf>
    <xf numFmtId="0" fontId="9" fillId="15" borderId="20" xfId="0" applyFont="1" applyFill="1" applyBorder="1" applyAlignment="1">
      <alignment horizontal="left" vertical="center" wrapText="1"/>
    </xf>
    <xf numFmtId="0" fontId="9" fillId="16" borderId="20" xfId="0" applyFont="1" applyFill="1" applyBorder="1" applyAlignment="1">
      <alignment horizontal="left" vertical="center" wrapText="1"/>
    </xf>
    <xf numFmtId="0" fontId="9" fillId="17" borderId="20" xfId="0" applyFont="1" applyFill="1" applyBorder="1" applyAlignment="1">
      <alignment horizontal="left" vertical="center" wrapText="1"/>
    </xf>
    <xf numFmtId="0" fontId="9" fillId="18" borderId="35" xfId="0" applyFont="1" applyFill="1" applyBorder="1" applyAlignment="1">
      <alignment horizontal="left" vertical="center" wrapText="1"/>
    </xf>
    <xf numFmtId="0" fontId="9" fillId="9" borderId="20" xfId="0" applyFont="1" applyFill="1" applyBorder="1" applyAlignment="1">
      <alignment horizontal="left" vertical="center" wrapText="1"/>
    </xf>
    <xf numFmtId="0" fontId="9" fillId="10" borderId="20" xfId="0" applyFont="1" applyFill="1" applyBorder="1" applyAlignment="1">
      <alignment horizontal="left" vertical="center" wrapText="1"/>
    </xf>
    <xf numFmtId="0" fontId="9" fillId="11" borderId="20" xfId="0" applyFont="1" applyFill="1" applyBorder="1" applyAlignment="1">
      <alignment horizontal="left" vertical="center" wrapText="1"/>
    </xf>
    <xf numFmtId="0" fontId="9" fillId="12" borderId="20" xfId="0" applyFont="1" applyFill="1" applyBorder="1" applyAlignment="1">
      <alignment horizontal="left" vertical="center" wrapText="1"/>
    </xf>
    <xf numFmtId="0" fontId="9" fillId="13" borderId="20" xfId="0" applyFont="1" applyFill="1" applyBorder="1" applyAlignment="1">
      <alignment vertical="center" wrapText="1"/>
    </xf>
    <xf numFmtId="0" fontId="9" fillId="14" borderId="20" xfId="0" applyFont="1" applyFill="1" applyBorder="1" applyAlignment="1">
      <alignment horizontal="left" vertical="center" wrapText="1"/>
    </xf>
    <xf numFmtId="0" fontId="65" fillId="20" borderId="2" xfId="0" applyFont="1" applyFill="1" applyBorder="1" applyAlignment="1" applyProtection="1">
      <alignment horizontal="center" vertical="center" wrapText="1"/>
      <protection locked="0" hidden="1"/>
    </xf>
    <xf numFmtId="0" fontId="65" fillId="20" borderId="2" xfId="0" applyFont="1" applyFill="1" applyBorder="1" applyAlignment="1" applyProtection="1">
      <alignment horizontal="center" vertical="center"/>
      <protection locked="0" hidden="1"/>
    </xf>
    <xf numFmtId="0" fontId="65" fillId="20" borderId="6" xfId="0" applyFont="1" applyFill="1" applyBorder="1" applyAlignment="1" applyProtection="1">
      <alignment horizontal="center" vertical="center"/>
      <protection locked="0" hidden="1"/>
    </xf>
    <xf numFmtId="0" fontId="65" fillId="20" borderId="10" xfId="0" applyFont="1" applyFill="1" applyBorder="1" applyAlignment="1" applyProtection="1">
      <alignment horizontal="center" vertical="center" wrapText="1"/>
      <protection locked="0" hidden="1"/>
    </xf>
    <xf numFmtId="0" fontId="65" fillId="20" borderId="10" xfId="0" applyFont="1" applyFill="1" applyBorder="1" applyAlignment="1" applyProtection="1">
      <alignment horizontal="center" vertical="center"/>
      <protection locked="0" hidden="1"/>
    </xf>
    <xf numFmtId="0" fontId="65" fillId="20" borderId="8" xfId="0" applyFont="1" applyFill="1" applyBorder="1" applyAlignment="1" applyProtection="1">
      <alignment horizontal="center" vertical="center"/>
      <protection locked="0" hidden="1"/>
    </xf>
    <xf numFmtId="0" fontId="52" fillId="20" borderId="0" xfId="0" applyFont="1" applyFill="1" applyAlignment="1" applyProtection="1">
      <alignment horizontal="left" vertical="center"/>
      <protection hidden="1"/>
    </xf>
    <xf numFmtId="0" fontId="46" fillId="20" borderId="46" xfId="0" applyNumberFormat="1" applyFont="1" applyFill="1" applyBorder="1" applyAlignment="1" applyProtection="1">
      <alignment horizontal="left" vertical="center"/>
      <protection hidden="1"/>
    </xf>
    <xf numFmtId="0" fontId="46" fillId="20" borderId="4" xfId="0" applyNumberFormat="1" applyFont="1" applyFill="1" applyBorder="1" applyAlignment="1" applyProtection="1">
      <alignment horizontal="left" vertical="center"/>
      <protection hidden="1"/>
    </xf>
    <xf numFmtId="0" fontId="47" fillId="20" borderId="2" xfId="0" applyNumberFormat="1" applyFont="1" applyFill="1" applyBorder="1" applyAlignment="1" applyProtection="1">
      <alignment horizontal="left" vertical="center" wrapText="1"/>
      <protection hidden="1"/>
    </xf>
    <xf numFmtId="0" fontId="47" fillId="20" borderId="6" xfId="0" applyNumberFormat="1" applyFont="1" applyFill="1" applyBorder="1" applyAlignment="1" applyProtection="1">
      <alignment horizontal="left" vertical="center" wrapText="1"/>
      <protection hidden="1"/>
    </xf>
    <xf numFmtId="0" fontId="8" fillId="20" borderId="56" xfId="0" applyFont="1" applyFill="1" applyBorder="1" applyAlignment="1" applyProtection="1">
      <alignment horizontal="center" vertical="center" wrapText="1"/>
      <protection hidden="1"/>
    </xf>
    <xf numFmtId="0" fontId="8" fillId="20" borderId="57" xfId="0" applyFont="1" applyFill="1" applyBorder="1" applyAlignment="1" applyProtection="1">
      <alignment horizontal="center" vertical="center" wrapText="1"/>
      <protection hidden="1"/>
    </xf>
    <xf numFmtId="0" fontId="6" fillId="20" borderId="48" xfId="0" applyFont="1" applyFill="1" applyBorder="1" applyAlignment="1" applyProtection="1">
      <alignment horizontal="center" vertical="center"/>
      <protection hidden="1"/>
    </xf>
    <xf numFmtId="0" fontId="6" fillId="20" borderId="50" xfId="0" applyFont="1" applyFill="1" applyBorder="1" applyAlignment="1" applyProtection="1">
      <alignment horizontal="center" vertical="center"/>
      <protection hidden="1"/>
    </xf>
    <xf numFmtId="0" fontId="6" fillId="20" borderId="49" xfId="0" applyFont="1" applyFill="1" applyBorder="1" applyAlignment="1" applyProtection="1">
      <alignment horizontal="center" vertical="center"/>
      <protection hidden="1"/>
    </xf>
    <xf numFmtId="0" fontId="65" fillId="20" borderId="46" xfId="0" applyFont="1" applyFill="1" applyBorder="1" applyAlignment="1" applyProtection="1">
      <alignment horizontal="center" vertical="center" wrapText="1"/>
      <protection locked="0" hidden="1"/>
    </xf>
    <xf numFmtId="0" fontId="65" fillId="20" borderId="46" xfId="0" applyFont="1" applyFill="1" applyBorder="1" applyAlignment="1" applyProtection="1">
      <alignment horizontal="center" vertical="center"/>
      <protection locked="0" hidden="1"/>
    </xf>
    <xf numFmtId="0" fontId="65" fillId="20" borderId="4" xfId="0" applyFont="1" applyFill="1" applyBorder="1" applyAlignment="1" applyProtection="1">
      <alignment horizontal="center" vertical="center"/>
      <protection locked="0" hidden="1"/>
    </xf>
  </cellXfs>
  <cellStyles count="3">
    <cellStyle name="Hipervínculo" xfId="1" builtinId="8"/>
    <cellStyle name="Normal" xfId="0" builtinId="0"/>
    <cellStyle name="Porcentaje" xfId="2" builtinId="5"/>
  </cellStyles>
  <dxfs count="541">
    <dxf>
      <font>
        <color auto="1"/>
      </font>
      <fill>
        <patternFill>
          <bgColor theme="0"/>
        </patternFill>
      </fill>
    </dxf>
    <dxf>
      <font>
        <color theme="1"/>
      </font>
      <fill>
        <patternFill>
          <bgColor theme="0"/>
        </patternFill>
      </fill>
    </dxf>
    <dxf>
      <fill>
        <patternFill>
          <bgColor theme="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CC"/>
      </font>
      <fill>
        <patternFill>
          <bgColor rgb="FFFFFFCC"/>
        </patternFill>
      </fill>
    </dxf>
    <dxf>
      <font>
        <color theme="1"/>
      </font>
    </dxf>
    <dxf>
      <font>
        <color theme="1"/>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auto="1"/>
      </font>
    </dxf>
    <dxf>
      <font>
        <color auto="1"/>
      </font>
    </dxf>
    <dxf>
      <font>
        <color auto="1"/>
      </font>
    </dxf>
    <dxf>
      <font>
        <color auto="1"/>
      </font>
    </dxf>
    <dxf>
      <font>
        <color auto="1"/>
      </font>
    </dxf>
    <dxf>
      <font>
        <color auto="1"/>
      </font>
    </dxf>
    <dxf>
      <font>
        <color theme="9"/>
      </font>
    </dxf>
    <dxf>
      <font>
        <color theme="5"/>
      </font>
    </dxf>
    <dxf>
      <font>
        <color theme="9"/>
      </font>
    </dxf>
    <dxf>
      <font>
        <color theme="5"/>
      </font>
    </dxf>
    <dxf>
      <font>
        <b/>
        <i val="0"/>
        <color rgb="FFFF0000"/>
      </font>
      <border>
        <left style="thin">
          <color rgb="FFFF0000"/>
        </left>
        <right style="thin">
          <color rgb="FFFF0000"/>
        </right>
        <top style="thin">
          <color rgb="FFFF0000"/>
        </top>
        <bottom style="thin">
          <color rgb="FFFF0000"/>
        </bottom>
      </border>
    </dxf>
    <dxf>
      <font>
        <color theme="9"/>
      </font>
    </dxf>
    <dxf>
      <font>
        <color theme="5"/>
      </font>
    </dxf>
    <dxf>
      <font>
        <color theme="9"/>
      </font>
    </dxf>
    <dxf>
      <font>
        <color theme="5"/>
      </font>
    </dxf>
    <dxf>
      <font>
        <color auto="1"/>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ill>
        <patternFill>
          <bgColor rgb="FFFFFFCC"/>
        </patternFill>
      </fill>
    </dxf>
    <dxf>
      <fill>
        <patternFill>
          <bgColor rgb="FFFFFFCC"/>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rgb="FFFFFFCC"/>
      </font>
      <fill>
        <patternFill>
          <bgColor rgb="FFFFFFCC"/>
        </patternFill>
      </fill>
    </dxf>
    <dxf>
      <font>
        <b/>
        <i val="0"/>
        <color rgb="FFFF0000"/>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1"/>
      </font>
    </dxf>
    <dxf>
      <font>
        <color theme="9"/>
      </font>
    </dxf>
    <dxf>
      <font>
        <color theme="5"/>
      </font>
    </dxf>
    <dxf>
      <font>
        <color theme="9"/>
      </font>
    </dxf>
    <dxf>
      <font>
        <color theme="5"/>
      </font>
    </dxf>
    <dxf>
      <font>
        <color theme="1"/>
      </font>
    </dxf>
    <dxf>
      <font>
        <color theme="1"/>
      </font>
    </dxf>
    <dxf>
      <font>
        <color theme="9"/>
      </font>
    </dxf>
    <dxf>
      <font>
        <color theme="5"/>
      </font>
    </dxf>
    <dxf>
      <font>
        <color theme="9"/>
      </font>
    </dxf>
    <dxf>
      <font>
        <color theme="5"/>
      </font>
    </dxf>
    <dxf>
      <font>
        <color theme="9"/>
      </font>
    </dxf>
    <dxf>
      <font>
        <color theme="5"/>
      </font>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dxf>
    <dxf>
      <font>
        <b/>
        <i val="0"/>
        <color rgb="FFFF0000"/>
      </font>
    </dxf>
    <dxf>
      <font>
        <b/>
        <i val="0"/>
        <color rgb="FFFF0000"/>
      </font>
    </dxf>
    <dxf>
      <font>
        <b/>
        <i val="0"/>
        <color rgb="FFFF0000"/>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border>
        <left style="thin">
          <color rgb="FFFF0000"/>
        </left>
        <right style="thin">
          <color rgb="FFFF0000"/>
        </right>
        <top style="thin">
          <color rgb="FFFF0000"/>
        </top>
        <bottom style="thin">
          <color rgb="FFFF0000"/>
        </bottom>
      </border>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hyperlink" Target="https://eur-lex.europa.eu/legal-content/ES/TXT/?uri=CELEX:32021R0241#d1e32-63-1" TargetMode="External"/><Relationship Id="rId1" Type="http://schemas.openxmlformats.org/officeDocument/2006/relationships/hyperlink" Target="https://www.miteco.gob.es/es/ministerio/recuperacion-transformacion-resiliencia/transicion-verde/guiadnshmitecov20_tcm30-528436.pdf"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423491</xdr:colOff>
      <xdr:row>1</xdr:row>
      <xdr:rowOff>10505</xdr:rowOff>
    </xdr:from>
    <xdr:to>
      <xdr:col>7</xdr:col>
      <xdr:colOff>263072</xdr:colOff>
      <xdr:row>17</xdr:row>
      <xdr:rowOff>238124</xdr:rowOff>
    </xdr:to>
    <xdr:sp macro="" textlink="">
      <xdr:nvSpPr>
        <xdr:cNvPr id="4" name="CuadroTexto 3"/>
        <xdr:cNvSpPr txBox="1"/>
      </xdr:nvSpPr>
      <xdr:spPr>
        <a:xfrm>
          <a:off x="423491" y="1141599"/>
          <a:ext cx="11210050" cy="3275620"/>
        </a:xfrm>
        <a:prstGeom prst="rect">
          <a:avLst/>
        </a:prstGeom>
        <a:solidFill>
          <a:schemeClr val="accent6">
            <a:lumMod val="40000"/>
            <a:lumOff val="60000"/>
          </a:schemeClr>
        </a:solidFill>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es-ES" sz="1400" b="1" i="0" u="sng" strike="noStrike">
              <a:solidFill>
                <a:sysClr val="windowText" lastClr="000000"/>
              </a:solidFill>
              <a:effectLst/>
              <a:latin typeface="Calibri" panose="020F0502020204030204" pitchFamily="34" charset="0"/>
            </a:rPr>
            <a:t>PRESENTACIÓN</a:t>
          </a:r>
        </a:p>
        <a:p>
          <a:endParaRPr lang="es-ES" sz="1400" b="0" i="0" u="none" strike="noStrike">
            <a:solidFill>
              <a:srgbClr val="FF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Este documento </a:t>
          </a:r>
          <a:r>
            <a:rPr lang="es-ES" sz="1400" b="0" i="0" u="none" strike="noStrike" baseline="0">
              <a:solidFill>
                <a:sysClr val="windowText" lastClr="000000"/>
              </a:solidFill>
              <a:effectLst/>
              <a:latin typeface="Calibri" panose="020F0502020204030204" pitchFamily="34" charset="0"/>
            </a:rPr>
            <a:t>EXCEL</a:t>
          </a:r>
          <a:r>
            <a:rPr lang="es-ES" sz="1400" b="0" i="0" u="none" strike="noStrike">
              <a:solidFill>
                <a:sysClr val="windowText" lastClr="000000"/>
              </a:solidFill>
              <a:effectLst/>
              <a:latin typeface="Calibri" panose="020F0502020204030204" pitchFamily="34" charset="0"/>
            </a:rPr>
            <a:t> se ha diseñado para facilitar a las Oficinas Presupuestarias la recogida de datos necesaria para la realización de los siguientes informes transversales del Proyecto de Ley de PGE:</a:t>
          </a:r>
        </a:p>
        <a:p>
          <a:pPr marL="0" indent="0">
            <a:buFontTx/>
            <a:buNone/>
          </a:pPr>
          <a:r>
            <a:rPr lang="es-ES" sz="1400" b="0" i="0" u="none" strike="noStrike">
              <a:solidFill>
                <a:sysClr val="windowText" lastClr="000000"/>
              </a:solidFill>
              <a:effectLst/>
              <a:latin typeface="Calibri" panose="020F0502020204030204" pitchFamily="34" charset="0"/>
            </a:rPr>
            <a:t>      - Informe de alineamiento de los PGE con los Objetivos de Desarrollo Sostenible de la Agenda 2030.</a:t>
          </a:r>
          <a:br>
            <a:rPr lang="es-ES" sz="1400" b="0" i="0" u="none" strike="noStrike">
              <a:solidFill>
                <a:sysClr val="windowText" lastClr="000000"/>
              </a:solidFill>
              <a:effectLst/>
              <a:latin typeface="Calibri" panose="020F0502020204030204" pitchFamily="34" charset="0"/>
            </a:rPr>
          </a:br>
          <a:r>
            <a:rPr lang="es-ES" sz="1400" b="0" i="0" u="none" strike="noStrike">
              <a:solidFill>
                <a:sysClr val="windowText" lastClr="000000"/>
              </a:solidFill>
              <a:effectLst/>
              <a:latin typeface="Calibri" panose="020F0502020204030204" pitchFamily="34" charset="0"/>
            </a:rPr>
            <a:t>      - Informe de alineamiento de los PGE con la Transición Ecológica.</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El documento deberá ser completado por cada centro gestor con competencia sobre la ejecución de un programa  presupuestario.</a:t>
          </a:r>
          <a:r>
            <a:rPr lang="es-ES" sz="1400" b="0" i="0" u="none" strike="noStrike" baseline="0">
              <a:solidFill>
                <a:sysClr val="windowText" lastClr="000000"/>
              </a:solidFill>
              <a:effectLst/>
              <a:latin typeface="Calibri" panose="020F0502020204030204" pitchFamily="34" charset="0"/>
            </a:rPr>
            <a:t> Si un  centro gestor  tiene competencia sobre más de un programa, deberá completar un documento EXCEL distinto para cada programa. </a:t>
          </a:r>
          <a:r>
            <a:rPr lang="es-ES" sz="1400" b="0" i="0" u="none" strike="noStrike">
              <a:solidFill>
                <a:sysClr val="windowText" lastClr="000000"/>
              </a:solidFill>
              <a:effectLst/>
              <a:latin typeface="Calibri" panose="020F0502020204030204" pitchFamily="34" charset="0"/>
            </a:rPr>
            <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spcAft>
              <a:spcPts val="600"/>
            </a:spcAft>
            <a:buFont typeface="Wingdings" panose="05000000000000000000" pitchFamily="2" charset="2"/>
            <a:buChar char="v"/>
          </a:pPr>
          <a:r>
            <a:rPr lang="es-ES" sz="1400" b="0" i="0" u="none" strike="noStrike">
              <a:solidFill>
                <a:srgbClr val="000000"/>
              </a:solidFill>
              <a:effectLst/>
              <a:latin typeface="Calibri" panose="020F0502020204030204" pitchFamily="34" charset="0"/>
            </a:rPr>
            <a:t>El documento(s),</a:t>
          </a:r>
          <a:r>
            <a:rPr lang="es-ES" sz="1400" b="0" i="0" u="none" strike="noStrike" baseline="0">
              <a:solidFill>
                <a:srgbClr val="000000"/>
              </a:solidFill>
              <a:effectLst/>
              <a:latin typeface="Calibri" panose="020F0502020204030204" pitchFamily="34" charset="0"/>
            </a:rPr>
            <a:t> una vez completado, se remitirá</a:t>
          </a:r>
          <a:r>
            <a:rPr lang="es-ES" sz="1400" b="0" i="0" u="none" strike="noStrike">
              <a:solidFill>
                <a:srgbClr val="000000"/>
              </a:solidFill>
              <a:effectLst/>
              <a:latin typeface="Calibri" panose="020F0502020204030204" pitchFamily="34" charset="0"/>
            </a:rPr>
            <a:t> a la Oficina Presupuestaria</a:t>
          </a:r>
          <a:r>
            <a:rPr lang="es-ES" sz="1400" b="0" i="0" u="none" strike="noStrike" baseline="0">
              <a:solidFill>
                <a:srgbClr val="000000"/>
              </a:solidFill>
              <a:effectLst/>
              <a:latin typeface="Calibri" panose="020F0502020204030204" pitchFamily="34" charset="0"/>
            </a:rPr>
            <a:t> correspondiente.</a:t>
          </a:r>
          <a:r>
            <a:rPr lang="es-ES" sz="1400" b="0" i="0" u="none" strike="noStrike">
              <a:solidFill>
                <a:srgbClr val="000000"/>
              </a:solidFill>
              <a:effectLst/>
              <a:latin typeface="Calibri" panose="020F0502020204030204" pitchFamily="34" charset="0"/>
            </a:rPr>
            <a:t> La transmisión de su</a:t>
          </a:r>
          <a:r>
            <a:rPr lang="es-ES" sz="1400" b="0" i="0" u="none" strike="noStrike" baseline="0">
              <a:solidFill>
                <a:srgbClr val="000000"/>
              </a:solidFill>
              <a:effectLst/>
              <a:latin typeface="Calibri" panose="020F0502020204030204" pitchFamily="34" charset="0"/>
            </a:rPr>
            <a:t> contenido a la DGP</a:t>
          </a:r>
          <a:r>
            <a:rPr lang="es-ES" sz="1400" b="0" i="0" u="none" strike="noStrike">
              <a:solidFill>
                <a:srgbClr val="000000"/>
              </a:solidFill>
              <a:effectLst/>
              <a:latin typeface="Calibri" panose="020F0502020204030204" pitchFamily="34" charset="0"/>
            </a:rPr>
            <a:t> la realizará la Oficina Presupuestaria </a:t>
          </a:r>
          <a:r>
            <a:rPr lang="es-ES" sz="1400" b="0" i="0" u="sng" strike="noStrike">
              <a:solidFill>
                <a:srgbClr val="000000"/>
              </a:solidFill>
              <a:effectLst/>
              <a:latin typeface="Calibri" panose="020F0502020204030204" pitchFamily="34" charset="0"/>
            </a:rPr>
            <a:t>en todo caso</a:t>
          </a:r>
          <a:r>
            <a:rPr lang="es-ES" sz="1400" b="0" i="0" u="none" strike="noStrike">
              <a:solidFill>
                <a:srgbClr val="000000"/>
              </a:solidFill>
              <a:effectLst/>
              <a:latin typeface="Calibri" panose="020F0502020204030204" pitchFamily="34" charset="0"/>
            </a:rPr>
            <a:t> a través del módulo de Agenda 2030 de la aplicación FRIEDA.</a:t>
          </a:r>
        </a:p>
        <a:p>
          <a:pPr marL="171450" indent="-171450">
            <a:buFont typeface="Wingdings" panose="05000000000000000000" pitchFamily="2" charset="2"/>
            <a:buChar char="v"/>
          </a:pPr>
          <a:r>
            <a:rPr lang="es-ES" sz="1400" b="0" i="0" u="none" strike="noStrike">
              <a:solidFill>
                <a:srgbClr val="000000"/>
              </a:solidFill>
              <a:effectLst/>
              <a:latin typeface="Calibri" panose="020F0502020204030204" pitchFamily="34" charset="0"/>
            </a:rPr>
            <a:t>Para</a:t>
          </a:r>
          <a:r>
            <a:rPr lang="es-ES" sz="1400" b="0" i="0" u="none" strike="noStrike" baseline="0">
              <a:solidFill>
                <a:srgbClr val="000000"/>
              </a:solidFill>
              <a:effectLst/>
              <a:latin typeface="Calibri" panose="020F0502020204030204" pitchFamily="34" charset="0"/>
            </a:rPr>
            <a:t> cualquier duda pueden ponerse en </a:t>
          </a:r>
          <a:r>
            <a:rPr lang="es-ES" sz="1400" b="1" i="0" u="sng" strike="noStrike" baseline="0">
              <a:solidFill>
                <a:srgbClr val="000000"/>
              </a:solidFill>
              <a:effectLst/>
              <a:latin typeface="Calibri" panose="020F0502020204030204" pitchFamily="34" charset="0"/>
            </a:rPr>
            <a:t>CONTACTO</a:t>
          </a:r>
          <a:r>
            <a:rPr lang="es-ES" sz="1400" b="0" i="0" u="none" strike="noStrike" baseline="0">
              <a:solidFill>
                <a:srgbClr val="000000"/>
              </a:solidFill>
              <a:effectLst/>
              <a:latin typeface="Calibri" panose="020F0502020204030204" pitchFamily="34" charset="0"/>
            </a:rPr>
            <a:t> con </a:t>
          </a:r>
          <a:r>
            <a:rPr lang="es-ES" sz="1400" b="0" i="0" u="sng" strike="noStrike" baseline="0">
              <a:solidFill>
                <a:srgbClr val="0070C0"/>
              </a:solidFill>
              <a:effectLst/>
              <a:latin typeface="Calibri" panose="020F0502020204030204" pitchFamily="34" charset="0"/>
            </a:rPr>
            <a:t>pvpresupuesto@sepg.hacienda.gob.es </a:t>
          </a:r>
          <a:r>
            <a:rPr lang="es-ES" sz="1400" b="0" i="0" u="none" strike="noStrike" baseline="0">
              <a:solidFill>
                <a:sysClr val="windowText" lastClr="000000"/>
              </a:solidFill>
              <a:effectLst/>
              <a:latin typeface="Calibri" panose="020F0502020204030204" pitchFamily="34" charset="0"/>
            </a:rPr>
            <a:t>o con </a:t>
          </a:r>
          <a:r>
            <a:rPr lang="es-ES" sz="1400" u="none">
              <a:solidFill>
                <a:sysClr val="windowText" lastClr="000000"/>
              </a:solidFill>
              <a:effectLst/>
              <a:latin typeface="+mn-lt"/>
              <a:ea typeface="+mn-ea"/>
              <a:cs typeface="+mn-cs"/>
            </a:rPr>
            <a:t>P</a:t>
          </a:r>
          <a:r>
            <a:rPr lang="es-ES" sz="1400">
              <a:solidFill>
                <a:sysClr val="windowText" lastClr="000000"/>
              </a:solidFill>
              <a:effectLst/>
              <a:latin typeface="+mn-lt"/>
              <a:ea typeface="+mn-ea"/>
              <a:cs typeface="+mn-cs"/>
            </a:rPr>
            <a:t>GE-Agenda 2030  </a:t>
          </a:r>
          <a:r>
            <a:rPr lang="es-ES" sz="1400" u="sng">
              <a:solidFill>
                <a:srgbClr val="0070C0"/>
              </a:solidFill>
              <a:effectLst/>
              <a:latin typeface="+mn-lt"/>
              <a:ea typeface="+mn-ea"/>
              <a:cs typeface="+mn-cs"/>
            </a:rPr>
            <a:t>p-a2pge@sepg.hacienda.gob.es.</a:t>
          </a:r>
          <a:r>
            <a:rPr lang="es-ES" sz="1400" b="0" i="0" u="sng" strike="noStrike">
              <a:solidFill>
                <a:srgbClr val="0070C0"/>
              </a:solidFill>
              <a:effectLst/>
              <a:latin typeface="Calibri" panose="020F0502020204030204" pitchFamily="34" charset="0"/>
            </a:rPr>
            <a:t/>
          </a:r>
          <a:br>
            <a:rPr lang="es-ES" sz="1400" b="0" i="0" u="sng" strike="noStrike">
              <a:solidFill>
                <a:srgbClr val="0070C0"/>
              </a:solidFill>
              <a:effectLst/>
              <a:latin typeface="Calibri" panose="020F0502020204030204" pitchFamily="34" charset="0"/>
            </a:rPr>
          </a:br>
          <a:r>
            <a:rPr lang="es-ES" sz="1400" b="0" i="0" u="none" strike="noStrike">
              <a:solidFill>
                <a:srgbClr val="000000"/>
              </a:solidFill>
              <a:effectLst/>
              <a:latin typeface="Calibri" panose="020F0502020204030204" pitchFamily="34" charset="0"/>
            </a:rPr>
            <a:t/>
          </a:r>
          <a:br>
            <a:rPr lang="es-ES" sz="1400" b="0" i="0" u="none" strike="noStrike">
              <a:solidFill>
                <a:srgbClr val="000000"/>
              </a:solidFill>
              <a:effectLst/>
              <a:latin typeface="Calibri" panose="020F0502020204030204" pitchFamily="34" charset="0"/>
            </a:rPr>
          </a:br>
          <a:endParaRPr lang="es-ES" sz="1400"/>
        </a:p>
      </xdr:txBody>
    </xdr:sp>
    <xdr:clientData/>
  </xdr:twoCellAnchor>
  <xdr:twoCellAnchor editAs="absolute">
    <xdr:from>
      <xdr:col>0</xdr:col>
      <xdr:colOff>430628</xdr:colOff>
      <xdr:row>34</xdr:row>
      <xdr:rowOff>155048</xdr:rowOff>
    </xdr:from>
    <xdr:to>
      <xdr:col>7</xdr:col>
      <xdr:colOff>299357</xdr:colOff>
      <xdr:row>48</xdr:row>
      <xdr:rowOff>29883</xdr:rowOff>
    </xdr:to>
    <xdr:sp macro="" textlink="">
      <xdr:nvSpPr>
        <xdr:cNvPr id="6" name="CuadroTexto 5"/>
        <xdr:cNvSpPr txBox="1">
          <a:spLocks noChangeAspect="1"/>
        </xdr:cNvSpPr>
      </xdr:nvSpPr>
      <xdr:spPr>
        <a:xfrm>
          <a:off x="430628" y="8070136"/>
          <a:ext cx="11231494" cy="254183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r>
            <a:rPr lang="es-ES" sz="1400" b="1"/>
            <a:t>2</a:t>
          </a:r>
          <a:r>
            <a:rPr lang="es-ES" sz="1400"/>
            <a:t>. A continuación, deberá completar las </a:t>
          </a:r>
          <a:r>
            <a:rPr lang="es-ES" sz="1400">
              <a:solidFill>
                <a:sysClr val="windowText" lastClr="000000"/>
              </a:solidFill>
            </a:rPr>
            <a:t>siguientes</a:t>
          </a:r>
          <a:r>
            <a:rPr lang="es-ES" sz="1400"/>
            <a:t> fichas ubicadas en las pestañas del documento </a:t>
          </a:r>
          <a:r>
            <a:rPr lang="es-ES" sz="1400" baseline="0"/>
            <a:t>EXCEL</a:t>
          </a:r>
          <a:r>
            <a:rPr lang="es-ES" sz="1400"/>
            <a:t>:</a:t>
          </a:r>
        </a:p>
        <a:p>
          <a:endParaRPr lang="es-ES" sz="1400"/>
        </a:p>
        <a:p>
          <a:pPr>
            <a:spcAft>
              <a:spcPts val="600"/>
            </a:spcAft>
          </a:pPr>
          <a:r>
            <a:rPr lang="es-ES" sz="1400"/>
            <a:t>     - </a:t>
          </a:r>
          <a:r>
            <a:rPr lang="es-ES" sz="1400" b="1"/>
            <a:t>Ficha</a:t>
          </a:r>
          <a:r>
            <a:rPr lang="es-ES" sz="1400" b="1" baseline="0"/>
            <a:t> </a:t>
          </a:r>
          <a:r>
            <a:rPr lang="es-ES" sz="1400" b="1"/>
            <a:t>1.1 DN</a:t>
          </a:r>
          <a:r>
            <a:rPr lang="es-ES" sz="1400" b="1" baseline="0"/>
            <a:t> </a:t>
          </a:r>
          <a:r>
            <a:rPr lang="es-ES" sz="1400" baseline="0"/>
            <a:t>(</a:t>
          </a:r>
          <a:r>
            <a:rPr lang="es-ES" sz="1400" u="sng" baseline="0"/>
            <a:t>D</a:t>
          </a:r>
          <a:r>
            <a:rPr lang="es-ES" sz="1400" u="sng"/>
            <a:t>atos Numéricos</a:t>
          </a:r>
          <a:r>
            <a:rPr lang="es-ES" sz="1400"/>
            <a:t>): Se introducirán aquí los porcentajes de alineamiento del programa con un ODS o, en su caso, con las metas de un ODS.</a:t>
          </a:r>
        </a:p>
        <a:p>
          <a:pPr>
            <a:spcAft>
              <a:spcPts val="600"/>
            </a:spcAft>
          </a:pPr>
          <a:r>
            <a:rPr lang="es-ES" sz="1400"/>
            <a:t>     - </a:t>
          </a:r>
          <a:r>
            <a:rPr lang="es-ES" sz="1400" b="1"/>
            <a:t>Ficha 1.2 CI </a:t>
          </a:r>
          <a:r>
            <a:rPr lang="es-ES" sz="1400"/>
            <a:t>(</a:t>
          </a:r>
          <a:r>
            <a:rPr lang="es-ES" sz="1400" u="sng"/>
            <a:t>Campos de Intervención</a:t>
          </a:r>
          <a:r>
            <a:rPr lang="es-ES" sz="1400"/>
            <a:t>): Esta ficha se empleará en la elaboración del informe del Presupuesto Verde y solo se rellenará en los casos indicados.</a:t>
          </a:r>
        </a:p>
        <a:p>
          <a:pPr>
            <a:spcAft>
              <a:spcPts val="600"/>
            </a:spcAft>
          </a:pPr>
          <a:r>
            <a:rPr lang="es-ES" sz="1400"/>
            <a:t>     - </a:t>
          </a:r>
          <a:r>
            <a:rPr lang="es-ES" sz="1400" b="1"/>
            <a:t>Ficha 2 IT </a:t>
          </a:r>
          <a:r>
            <a:rPr lang="es-ES" sz="1400"/>
            <a:t>(</a:t>
          </a:r>
          <a:r>
            <a:rPr lang="es-ES" sz="1400" u="sng"/>
            <a:t>Información Textual</a:t>
          </a:r>
          <a:r>
            <a:rPr lang="es-ES" sz="1400"/>
            <a:t>):</a:t>
          </a:r>
          <a:r>
            <a:rPr lang="es-ES" sz="1400" baseline="0"/>
            <a:t> En esta se recogerán, de forma priorizada, las principales medidas / actuaciones que justifican el porcentaje  de alineamiento con  un ODS.</a:t>
          </a:r>
        </a:p>
        <a:p>
          <a:r>
            <a:rPr lang="es-ES" sz="1400" baseline="0"/>
            <a:t>     </a:t>
          </a:r>
          <a:r>
            <a:rPr lang="es-ES" sz="1400" b="1"/>
            <a:t>- Ficha</a:t>
          </a:r>
          <a:r>
            <a:rPr lang="es-ES" sz="1400" b="1" baseline="0"/>
            <a:t> 3 RS </a:t>
          </a:r>
          <a:r>
            <a:rPr lang="es-ES" sz="1400" baseline="0"/>
            <a:t>(</a:t>
          </a:r>
          <a:r>
            <a:rPr lang="es-ES" sz="1400" u="sng" baseline="0"/>
            <a:t>Resumen de Sección</a:t>
          </a:r>
          <a:r>
            <a:rPr lang="es-ES" sz="1400" baseline="0"/>
            <a:t>): Resumen de la contribución de la Sección Presupuestaria a cada ODS con los que esté alineada.</a:t>
          </a:r>
        </a:p>
        <a:p>
          <a:endParaRPr lang="es-ES" sz="1400"/>
        </a:p>
      </xdr:txBody>
    </xdr:sp>
    <xdr:clientData/>
  </xdr:twoCellAnchor>
  <xdr:oneCellAnchor>
    <xdr:from>
      <xdr:col>0</xdr:col>
      <xdr:colOff>425357</xdr:colOff>
      <xdr:row>18</xdr:row>
      <xdr:rowOff>62916</xdr:rowOff>
    </xdr:from>
    <xdr:ext cx="11208750" cy="968983"/>
    <xdr:sp macro="" textlink="">
      <xdr:nvSpPr>
        <xdr:cNvPr id="3" name="CuadroTexto 2"/>
        <xdr:cNvSpPr txBox="1">
          <a:spLocks noChangeAspect="1"/>
        </xdr:cNvSpPr>
      </xdr:nvSpPr>
      <xdr:spPr>
        <a:xfrm>
          <a:off x="425357" y="4527760"/>
          <a:ext cx="11208750" cy="96898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spAutoFit/>
        </a:bodyPr>
        <a:lstStyle/>
        <a:p>
          <a:r>
            <a:rPr lang="es-ES" sz="1400" b="1" u="sng"/>
            <a:t>INSTRUCCIONES</a:t>
          </a:r>
        </a:p>
        <a:p>
          <a:endParaRPr lang="es-ES" sz="1400" b="1" u="sng"/>
        </a:p>
        <a:p>
          <a:r>
            <a:rPr lang="es-ES" sz="1400" b="1"/>
            <a:t>1</a:t>
          </a:r>
          <a:r>
            <a:rPr lang="es-ES" sz="1400"/>
            <a:t>. En primer lugar, complete el número de la sección, el servicio (u organismo,</a:t>
          </a:r>
          <a:r>
            <a:rPr lang="es-ES" sz="1400" baseline="0"/>
            <a:t> e</a:t>
          </a:r>
          <a:r>
            <a:rPr lang="es-ES" sz="1400"/>
            <a:t>n su caso) y el programa al que hará referencia en este</a:t>
          </a:r>
          <a:r>
            <a:rPr lang="es-ES" sz="1400" baseline="0"/>
            <a:t> documento</a:t>
          </a:r>
          <a:r>
            <a:rPr lang="es-ES" sz="1400"/>
            <a:t>. </a:t>
          </a:r>
          <a:br>
            <a:rPr lang="es-ES" sz="1400"/>
          </a:br>
          <a:r>
            <a:rPr lang="es-ES" sz="1400"/>
            <a:t>Recuerde que </a:t>
          </a:r>
          <a:r>
            <a:rPr lang="es-ES" sz="1400" b="1"/>
            <a:t>solo</a:t>
          </a:r>
          <a:r>
            <a:rPr lang="es-ES" sz="1400" b="1" baseline="0"/>
            <a:t> está permitido escribir en las celdas de color blanco</a:t>
          </a:r>
          <a:r>
            <a:rPr lang="es-ES" sz="1400" baseline="0"/>
            <a:t>. </a:t>
          </a:r>
        </a:p>
      </xdr:txBody>
    </xdr:sp>
    <xdr:clientData/>
  </xdr:oneCellAnchor>
  <xdr:twoCellAnchor>
    <xdr:from>
      <xdr:col>2</xdr:col>
      <xdr:colOff>280147</xdr:colOff>
      <xdr:row>23</xdr:row>
      <xdr:rowOff>145677</xdr:rowOff>
    </xdr:from>
    <xdr:to>
      <xdr:col>2</xdr:col>
      <xdr:colOff>582706</xdr:colOff>
      <xdr:row>25</xdr:row>
      <xdr:rowOff>67236</xdr:rowOff>
    </xdr:to>
    <xdr:sp macro="" textlink="">
      <xdr:nvSpPr>
        <xdr:cNvPr id="5" name="Flecha abajo 4"/>
        <xdr:cNvSpPr/>
      </xdr:nvSpPr>
      <xdr:spPr>
        <a:xfrm>
          <a:off x="2678206" y="5468471"/>
          <a:ext cx="302559" cy="302559"/>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812800</xdr:colOff>
      <xdr:row>34</xdr:row>
      <xdr:rowOff>76200</xdr:rowOff>
    </xdr:from>
    <xdr:to>
      <xdr:col>4</xdr:col>
      <xdr:colOff>1101752</xdr:colOff>
      <xdr:row>35</xdr:row>
      <xdr:rowOff>130895</xdr:rowOff>
    </xdr:to>
    <xdr:grpSp>
      <xdr:nvGrpSpPr>
        <xdr:cNvPr id="2" name="Grupo 1"/>
        <xdr:cNvGrpSpPr/>
      </xdr:nvGrpSpPr>
      <xdr:grpSpPr>
        <a:xfrm>
          <a:off x="9385300" y="9642021"/>
          <a:ext cx="2221166" cy="354053"/>
          <a:chOff x="9385300" y="8036379"/>
          <a:chExt cx="2221166" cy="299623"/>
        </a:xfrm>
      </xdr:grpSpPr>
      <xdr:sp macro="" textlink="">
        <xdr:nvSpPr>
          <xdr:cNvPr id="4" name="Flecha abajo 3"/>
          <xdr:cNvSpPr/>
        </xdr:nvSpPr>
        <xdr:spPr>
          <a:xfrm>
            <a:off x="9385300" y="8037286"/>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sp macro="" textlink="">
        <xdr:nvSpPr>
          <xdr:cNvPr id="7" name="Flecha abajo 6"/>
          <xdr:cNvSpPr/>
        </xdr:nvSpPr>
        <xdr:spPr>
          <a:xfrm>
            <a:off x="11303907" y="8036379"/>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grpSp>
    <xdr:clientData/>
  </xdr:twoCellAnchor>
  <xdr:oneCellAnchor>
    <xdr:from>
      <xdr:col>1</xdr:col>
      <xdr:colOff>14889</xdr:colOff>
      <xdr:row>4</xdr:row>
      <xdr:rowOff>150242</xdr:rowOff>
    </xdr:from>
    <xdr:ext cx="12259938" cy="5107558"/>
    <xdr:sp macro="" textlink="">
      <xdr:nvSpPr>
        <xdr:cNvPr id="3" name="CuadroTexto 2"/>
        <xdr:cNvSpPr txBox="1">
          <a:spLocks noChangeAspect="1"/>
        </xdr:cNvSpPr>
      </xdr:nvSpPr>
      <xdr:spPr>
        <a:xfrm>
          <a:off x="224439" y="2131442"/>
          <a:ext cx="12259938" cy="510755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en el encabezado</a:t>
          </a:r>
          <a:r>
            <a:rPr lang="es-ES" sz="1400" b="0" baseline="0"/>
            <a:t>. Si su centro gestor tiene competencia sobre más de un programa, deberá cumplimentar un documento EXCEL </a:t>
          </a:r>
          <a:r>
            <a:rPr lang="es-ES" sz="1400" b="0" baseline="0">
              <a:solidFill>
                <a:sysClr val="windowText" lastClr="000000"/>
              </a:solidFill>
            </a:rPr>
            <a:t>como este para cada uno de los programas.</a:t>
          </a:r>
          <a:endParaRPr lang="es-ES" sz="1400" b="0">
            <a:solidFill>
              <a:sysClr val="windowText" lastClr="000000"/>
            </a:solidFill>
          </a:endParaRPr>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consecución del ODS.</a:t>
          </a:r>
          <a:endParaRPr lang="es-ES" sz="1400" b="0"/>
        </a:p>
        <a:p>
          <a:endParaRPr lang="es-ES" sz="1400" b="1"/>
        </a:p>
        <a:p>
          <a:pPr>
            <a:spcAft>
              <a:spcPts val="600"/>
            </a:spcAft>
          </a:pPr>
          <a:r>
            <a:rPr lang="es-ES" sz="1400" b="1"/>
            <a:t>3. </a:t>
          </a:r>
          <a:r>
            <a:rPr lang="es-ES" sz="1400" b="0"/>
            <a:t>Si el programa contribuye, directa o indirectamente, a un ODS, se indicará el correspondiente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al lado de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el PANEL INFORMATIVO se le indicará si faltan por completar datos y  </a:t>
          </a:r>
          <a:r>
            <a:rPr lang="es-ES" sz="1400" b="0" u="sng" baseline="0"/>
            <a:t>si debe o no rellenar la ficha 1.2 CI </a:t>
          </a:r>
          <a:r>
            <a:rPr lang="es-ES" sz="1400" b="0" baseline="0"/>
            <a:t>(de Campos de Intervención).</a:t>
          </a:r>
        </a:p>
        <a:p>
          <a:endParaRPr lang="es-ES" sz="1400" b="0" baseline="0"/>
        </a:p>
        <a:p>
          <a:r>
            <a:rPr lang="es-ES" sz="1400" b="0" baseline="0"/>
            <a:t>6. Recuerde que </a:t>
          </a:r>
          <a:r>
            <a:rPr lang="es-ES" sz="1400" b="1" baseline="0"/>
            <a:t>solo se debe escribir en las celdas en blanco</a:t>
          </a:r>
          <a:r>
            <a:rPr lang="es-ES" sz="1400" b="0" baseline="0"/>
            <a:t>. A la derecha (columna G) de las celdas a cumplimentar pueden aparecer indicaciones orientativas para su correcta elaboración. </a:t>
          </a:r>
          <a:endParaRPr lang="es-ES" sz="1400" b="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205389</xdr:colOff>
      <xdr:row>5</xdr:row>
      <xdr:rowOff>566</xdr:rowOff>
    </xdr:from>
    <xdr:to>
      <xdr:col>5</xdr:col>
      <xdr:colOff>21167</xdr:colOff>
      <xdr:row>26</xdr:row>
      <xdr:rowOff>201707</xdr:rowOff>
    </xdr:to>
    <xdr:sp macro="" textlink="">
      <xdr:nvSpPr>
        <xdr:cNvPr id="2" name="CuadroTexto 1"/>
        <xdr:cNvSpPr txBox="1"/>
      </xdr:nvSpPr>
      <xdr:spPr>
        <a:xfrm>
          <a:off x="205389" y="1759890"/>
          <a:ext cx="12276719" cy="447058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más arriba</a:t>
          </a:r>
          <a:r>
            <a:rPr lang="es-ES" sz="1400" b="0" baseline="0"/>
            <a:t>. Si su centro gestor tiene competencia sobre más de un programa, deberá cumplimentar un documento EXCEL como éste para cada uno.</a:t>
          </a:r>
          <a:endParaRPr lang="es-ES" sz="1400" b="0"/>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consecusión del ODS.</a:t>
          </a:r>
          <a:endParaRPr lang="es-ES" sz="1400" b="0"/>
        </a:p>
        <a:p>
          <a:endParaRPr lang="es-ES" sz="1400" b="1"/>
        </a:p>
        <a:p>
          <a:pPr>
            <a:spcAft>
              <a:spcPts val="600"/>
            </a:spcAft>
          </a:pPr>
          <a:r>
            <a:rPr lang="es-ES" sz="1400" b="1"/>
            <a:t>3. </a:t>
          </a:r>
          <a:r>
            <a:rPr lang="es-ES" sz="1400" b="0"/>
            <a:t>Si el programa contribuye, directa o indirectamente, en un ODS, se indicará el correspondiente el</a:t>
          </a:r>
          <a:r>
            <a:rPr lang="es-ES" sz="1400" b="0" baseline="0"/>
            <a:t>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metas</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junto a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la celda B31 se le indicará  </a:t>
          </a:r>
          <a:r>
            <a:rPr lang="es-ES" sz="1400" b="0" u="sng" baseline="0"/>
            <a:t>si debe o no rellenar la ficha 1.2 CI </a:t>
          </a:r>
          <a:r>
            <a:rPr lang="es-ES" sz="1400" b="0" baseline="0"/>
            <a:t>(de Campos de Intervención).</a:t>
          </a:r>
          <a:endParaRPr lang="es-ES" sz="1400" b="0"/>
        </a:p>
      </xdr:txBody>
    </xdr:sp>
    <xdr:clientData/>
  </xdr:twoCellAnchor>
  <xdr:twoCellAnchor>
    <xdr:from>
      <xdr:col>3</xdr:col>
      <xdr:colOff>812800</xdr:colOff>
      <xdr:row>32</xdr:row>
      <xdr:rowOff>63500</xdr:rowOff>
    </xdr:from>
    <xdr:to>
      <xdr:col>3</xdr:col>
      <xdr:colOff>1115359</xdr:colOff>
      <xdr:row>33</xdr:row>
      <xdr:rowOff>117288</xdr:rowOff>
    </xdr:to>
    <xdr:sp macro="" textlink="">
      <xdr:nvSpPr>
        <xdr:cNvPr id="3" name="Flecha abajo 2"/>
        <xdr:cNvSpPr/>
      </xdr:nvSpPr>
      <xdr:spPr>
        <a:xfrm>
          <a:off x="9385300" y="79597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812800</xdr:colOff>
      <xdr:row>32</xdr:row>
      <xdr:rowOff>76200</xdr:rowOff>
    </xdr:from>
    <xdr:to>
      <xdr:col>4</xdr:col>
      <xdr:colOff>1115359</xdr:colOff>
      <xdr:row>33</xdr:row>
      <xdr:rowOff>129988</xdr:rowOff>
    </xdr:to>
    <xdr:sp macro="" textlink="">
      <xdr:nvSpPr>
        <xdr:cNvPr id="4" name="Flecha abajo 3"/>
        <xdr:cNvSpPr/>
      </xdr:nvSpPr>
      <xdr:spPr>
        <a:xfrm>
          <a:off x="11318875" y="79724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803</xdr:colOff>
      <xdr:row>5</xdr:row>
      <xdr:rowOff>2788</xdr:rowOff>
    </xdr:from>
    <xdr:to>
      <xdr:col>7</xdr:col>
      <xdr:colOff>50346</xdr:colOff>
      <xdr:row>23</xdr:row>
      <xdr:rowOff>63499</xdr:rowOff>
    </xdr:to>
    <xdr:sp macro="" textlink="">
      <xdr:nvSpPr>
        <xdr:cNvPr id="3" name="CuadroTexto 2"/>
        <xdr:cNvSpPr txBox="1">
          <a:spLocks noChangeAspect="1"/>
        </xdr:cNvSpPr>
      </xdr:nvSpPr>
      <xdr:spPr>
        <a:xfrm>
          <a:off x="191303" y="2089217"/>
          <a:ext cx="12903757" cy="332642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CAMPOS DE INTERVENCIÓN (1.2CI)</a:t>
          </a:r>
        </a:p>
        <a:p>
          <a:pPr algn="l"/>
          <a:endParaRPr lang="es-ES" sz="1400" b="1" u="sng"/>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1">
              <a:solidFill>
                <a:schemeClr val="dk1"/>
              </a:solidFill>
              <a:effectLst/>
              <a:latin typeface="+mn-lt"/>
              <a:ea typeface="+mn-ea"/>
              <a:cs typeface="+mn-cs"/>
            </a:rPr>
            <a:t>Los campos de intervención son actuaciones directamente vinculadas con el clima o el medio ambiente, definidos por el  </a:t>
          </a:r>
          <a:endParaRPr lang="es-ES" sz="1800" i="1">
            <a:effectLst/>
          </a:endParaRPr>
        </a:p>
        <a:p>
          <a:pPr algn="l"/>
          <a:endParaRPr lang="es-ES" sz="1400" b="1"/>
        </a:p>
        <a:p>
          <a:pPr marL="342900" indent="-342900" algn="l">
            <a:spcAft>
              <a:spcPts val="600"/>
            </a:spcAft>
            <a:buSzPct val="110000"/>
            <a:buFont typeface="+mj-lt"/>
            <a:buAutoNum type="arabicPeriod"/>
          </a:pPr>
          <a:r>
            <a:rPr lang="es-ES" sz="1400" b="0"/>
            <a:t>Antes de completar esta ficha, tiene</a:t>
          </a:r>
          <a:r>
            <a:rPr lang="es-ES" sz="1400" b="0" baseline="0"/>
            <a:t> que haber rellenado la Ficha 1.1 DN (Datos Numéricos). En función de la información incluida en aquella, en el Panel Informativo  justo debajo de estas instrucciones (Celda </a:t>
          </a:r>
          <a:r>
            <a:rPr lang="es-ES" sz="1400" b="0" baseline="0">
              <a:solidFill>
                <a:srgbClr val="FF0000"/>
              </a:solidFill>
            </a:rPr>
            <a:t>B27) </a:t>
          </a:r>
          <a:r>
            <a:rPr lang="es-ES" sz="1400" b="0" baseline="0"/>
            <a:t>se le indica</a:t>
          </a:r>
          <a:r>
            <a:rPr lang="es-ES" sz="1400" b="0"/>
            <a:t> si ha de completar esta ficha 1.2CI.</a:t>
          </a:r>
        </a:p>
        <a:p>
          <a:pPr marL="342900" indent="-342900" algn="l">
            <a:spcAft>
              <a:spcPts val="600"/>
            </a:spcAft>
            <a:buSzPct val="110000"/>
            <a:buFont typeface="+mj-lt"/>
            <a:buAutoNum type="arabicPeriod"/>
          </a:pPr>
          <a:r>
            <a:rPr lang="es-ES" sz="1400" b="0" u="sng"/>
            <a:t>Se pueden seleccionar uno o varios </a:t>
          </a:r>
          <a:r>
            <a:rPr lang="es-ES" sz="1400" b="0"/>
            <a:t>campos de intervención en los que el programa participe.</a:t>
          </a:r>
        </a:p>
        <a:p>
          <a:pPr marL="342900" indent="-342900" algn="l">
            <a:spcAft>
              <a:spcPts val="600"/>
            </a:spcAft>
            <a:buSzPct val="110000"/>
            <a:buFont typeface="+mj-lt"/>
            <a:buAutoNum type="arabicPeriod"/>
          </a:pPr>
          <a:r>
            <a:rPr lang="es-ES" sz="1400" b="0"/>
            <a:t>Se han establecido </a:t>
          </a:r>
          <a:r>
            <a:rPr lang="es-ES" sz="1400" b="0" u="sng"/>
            <a:t>categorías</a:t>
          </a:r>
          <a:r>
            <a:rPr lang="es-ES" sz="1400" b="0"/>
            <a:t> para agrupar campos y facilitar la búsqueda. Emplee el filtro de la columna</a:t>
          </a:r>
          <a:r>
            <a:rPr lang="es-ES" sz="1400" b="0" baseline="0"/>
            <a:t> para seleccionar alguna categoría específica.</a:t>
          </a:r>
        </a:p>
        <a:p>
          <a:pPr marL="342900" indent="-342900" algn="l">
            <a:spcAft>
              <a:spcPts val="600"/>
            </a:spcAft>
            <a:buSzPct val="110000"/>
            <a:buFont typeface="+mj-lt"/>
            <a:buAutoNum type="arabicPeriod"/>
          </a:pPr>
          <a:r>
            <a:rPr lang="es-ES" sz="1400" b="0"/>
            <a:t>Si el centro gestor considerara que el programa no contiene ninguna actuación relacionada con alguno de los campos de intervención aquí mostrados, al final del listado puede seleccionar "Ninguno de los anteriores".</a:t>
          </a:r>
        </a:p>
        <a:p>
          <a:pPr marL="342900" indent="-342900" algn="l">
            <a:spcAft>
              <a:spcPts val="600"/>
            </a:spcAft>
            <a:buSzPct val="110000"/>
            <a:buFont typeface="+mj-lt"/>
            <a:buAutoNum type="arabicPeriod"/>
          </a:pPr>
          <a:r>
            <a:rPr lang="es-ES" sz="1400" b="0"/>
            <a:t>Los Programas del Plan de Recuperación, Transformación y Resiliencia pueden tener ya un campo de intervención asociado, que deberá incluirse aquí. Puede consultar el listado en el </a:t>
          </a:r>
          <a:r>
            <a:rPr lang="es-ES" sz="1400" b="0" u="sng"/>
            <a:t>Anexo II de la Guía del DNSH </a:t>
          </a:r>
          <a:r>
            <a:rPr lang="es-ES" sz="1400" b="0"/>
            <a:t>elaborada por MITERD:</a:t>
          </a:r>
          <a:endParaRPr lang="es-ES" sz="1200" b="0">
            <a:solidFill>
              <a:srgbClr val="0070C0"/>
            </a:solidFill>
          </a:endParaRPr>
        </a:p>
      </xdr:txBody>
    </xdr:sp>
    <xdr:clientData/>
  </xdr:twoCellAnchor>
  <xdr:twoCellAnchor editAs="absolute">
    <xdr:from>
      <xdr:col>1</xdr:col>
      <xdr:colOff>275740</xdr:colOff>
      <xdr:row>21</xdr:row>
      <xdr:rowOff>101916</xdr:rowOff>
    </xdr:from>
    <xdr:to>
      <xdr:col>3</xdr:col>
      <xdr:colOff>388359</xdr:colOff>
      <xdr:row>23</xdr:row>
      <xdr:rowOff>101917</xdr:rowOff>
    </xdr:to>
    <xdr:sp macro="" textlink="">
      <xdr:nvSpPr>
        <xdr:cNvPr id="5" name="CuadroTexto 4">
          <a:hlinkClick xmlns:r="http://schemas.openxmlformats.org/officeDocument/2006/relationships" r:id="rId1"/>
        </xdr:cNvPr>
        <xdr:cNvSpPr txBox="1">
          <a:spLocks noChangeAspect="1"/>
        </xdr:cNvSpPr>
      </xdr:nvSpPr>
      <xdr:spPr>
        <a:xfrm>
          <a:off x="466240" y="5091202"/>
          <a:ext cx="9410833" cy="362858"/>
        </a:xfrm>
        <a:prstGeom prst="rect">
          <a:avLst/>
        </a:prstGeom>
        <a:noFill/>
        <a:ln>
          <a:noFill/>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ctr"/>
        <a:lstStyle/>
        <a:p>
          <a:pPr marL="0" indent="0" algn="ctr">
            <a:spcAft>
              <a:spcPts val="600"/>
            </a:spcAft>
            <a:buSzPct val="110000"/>
            <a:buFontTx/>
            <a:buNone/>
          </a:pPr>
          <a:r>
            <a:rPr lang="es-ES" sz="1200" b="0">
              <a:solidFill>
                <a:srgbClr val="0070C0"/>
              </a:solidFill>
            </a:rPr>
            <a:t>https://www.miteco.gob.es/es/ministerio/recuperacion-transformacion-resiliencia/transicion-verde/guiadnshmitecov20_tcm30-528436.pdf </a:t>
          </a:r>
        </a:p>
      </xdr:txBody>
    </xdr:sp>
    <xdr:clientData/>
  </xdr:twoCellAnchor>
  <xdr:twoCellAnchor editAs="absolute">
    <xdr:from>
      <xdr:col>2</xdr:col>
      <xdr:colOff>7077678</xdr:colOff>
      <xdr:row>7</xdr:row>
      <xdr:rowOff>67240</xdr:rowOff>
    </xdr:from>
    <xdr:to>
      <xdr:col>7</xdr:col>
      <xdr:colOff>443587</xdr:colOff>
      <xdr:row>9</xdr:row>
      <xdr:rowOff>22657</xdr:rowOff>
    </xdr:to>
    <xdr:sp macro="" textlink="">
      <xdr:nvSpPr>
        <xdr:cNvPr id="6" name="CuadroTexto 5">
          <a:hlinkClick xmlns:r="http://schemas.openxmlformats.org/officeDocument/2006/relationships" r:id="rId2"/>
        </xdr:cNvPr>
        <xdr:cNvSpPr txBox="1">
          <a:spLocks noChangeAspect="1"/>
        </xdr:cNvSpPr>
      </xdr:nvSpPr>
      <xdr:spPr>
        <a:xfrm>
          <a:off x="8237996" y="2561058"/>
          <a:ext cx="4622727" cy="336417"/>
        </a:xfrm>
        <a:prstGeom prst="rect">
          <a:avLst/>
        </a:prstGeom>
        <a:noFill/>
        <a:ln>
          <a:noFill/>
        </a:ln>
      </xdr:spPr>
      <xdr:style>
        <a:lnRef idx="0">
          <a:scrgbClr r="0" g="0" b="0"/>
        </a:lnRef>
        <a:fillRef idx="0">
          <a:scrgbClr r="0" g="0" b="0"/>
        </a:fillRef>
        <a:effectRef idx="0">
          <a:scrgbClr r="0" g="0" b="0"/>
        </a:effectRef>
        <a:fontRef idx="minor">
          <a:schemeClr val="accent3"/>
        </a:fontRef>
      </xdr:style>
      <xdr:txBody>
        <a:bodyPr vertOverflow="clip" horzOverflow="clip" wrap="square" rtlCol="0" anchor="t"/>
        <a:lstStyle/>
        <a:p>
          <a:pPr algn="ctr"/>
          <a:r>
            <a:rPr lang="es-ES" sz="1400" b="0" i="1">
              <a:solidFill>
                <a:srgbClr val="0070C0"/>
              </a:solidFill>
            </a:rPr>
            <a:t>Anexo VI del Reglamento de la UE 2021/241.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25181</xdr:colOff>
      <xdr:row>4</xdr:row>
      <xdr:rowOff>183696</xdr:rowOff>
    </xdr:from>
    <xdr:to>
      <xdr:col>5</xdr:col>
      <xdr:colOff>0</xdr:colOff>
      <xdr:row>20</xdr:row>
      <xdr:rowOff>9072</xdr:rowOff>
    </xdr:to>
    <xdr:sp macro="" textlink="">
      <xdr:nvSpPr>
        <xdr:cNvPr id="2" name="CuadroTexto 1"/>
        <xdr:cNvSpPr txBox="1"/>
      </xdr:nvSpPr>
      <xdr:spPr>
        <a:xfrm>
          <a:off x="152181" y="2143125"/>
          <a:ext cx="13264462" cy="301851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 (2 IT)</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DN).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a:t>
          </a:r>
          <a:r>
            <a:rPr lang="es-ES" sz="1400" b="0" i="0" u="none" baseline="0">
              <a:solidFill>
                <a:schemeClr val="dk1"/>
              </a:solidFill>
              <a:effectLst/>
              <a:latin typeface="+mn-lt"/>
              <a:ea typeface="+mn-ea"/>
              <a:cs typeface="+mn-cs"/>
            </a:rPr>
            <a:t> U</a:t>
          </a:r>
          <a:r>
            <a:rPr lang="es-ES" sz="1400" b="0" i="0">
              <a:solidFill>
                <a:schemeClr val="dk1"/>
              </a:solidFill>
              <a:effectLst/>
              <a:latin typeface="+mn-lt"/>
              <a:ea typeface="+mn-ea"/>
              <a:cs typeface="+mn-cs"/>
            </a:rPr>
            <a:t>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1.1</a:t>
          </a:r>
          <a:r>
            <a:rPr lang="es-ES" sz="1400" b="0" i="0" baseline="0">
              <a:solidFill>
                <a:schemeClr val="dk1"/>
              </a:solidFill>
              <a:effectLst/>
              <a:latin typeface="+mn-lt"/>
              <a:ea typeface="+mn-ea"/>
              <a:cs typeface="+mn-cs"/>
            </a:rPr>
            <a:t> DN de </a:t>
          </a:r>
          <a:r>
            <a:rPr lang="es-ES" sz="1400" b="0" i="0">
              <a:solidFill>
                <a:schemeClr val="dk1"/>
              </a:solidFill>
              <a:effectLst/>
              <a:latin typeface="+mn-lt"/>
              <a:ea typeface="+mn-ea"/>
              <a:cs typeface="+mn-cs"/>
            </a:rPr>
            <a:t>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DN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xdr:cNvSpPr/>
      </xdr:nvSpPr>
      <xdr:spPr>
        <a:xfrm>
          <a:off x="14301107" y="5293179"/>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25181</xdr:colOff>
      <xdr:row>4</xdr:row>
      <xdr:rowOff>183694</xdr:rowOff>
    </xdr:from>
    <xdr:to>
      <xdr:col>5</xdr:col>
      <xdr:colOff>0</xdr:colOff>
      <xdr:row>20</xdr:row>
      <xdr:rowOff>108857</xdr:rowOff>
    </xdr:to>
    <xdr:sp macro="" textlink="">
      <xdr:nvSpPr>
        <xdr:cNvPr id="2" name="CuadroTexto 1"/>
        <xdr:cNvSpPr txBox="1"/>
      </xdr:nvSpPr>
      <xdr:spPr>
        <a:xfrm>
          <a:off x="149006" y="1726744"/>
          <a:ext cx="12671644" cy="312556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 y</a:t>
          </a:r>
          <a:r>
            <a:rPr lang="es-ES" sz="1400" b="0" i="0">
              <a:solidFill>
                <a:schemeClr val="dk1"/>
              </a:solidFill>
              <a:effectLst/>
              <a:latin typeface="+mn-lt"/>
              <a:ea typeface="+mn-ea"/>
              <a:cs typeface="+mn-cs"/>
            </a:rPr>
            <a:t>, una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de 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xdr:cNvSpPr/>
      </xdr:nvSpPr>
      <xdr:spPr>
        <a:xfrm>
          <a:off x="14820900" y="5229225"/>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239238</xdr:colOff>
      <xdr:row>4</xdr:row>
      <xdr:rowOff>106382</xdr:rowOff>
    </xdr:from>
    <xdr:to>
      <xdr:col>6</xdr:col>
      <xdr:colOff>2843893</xdr:colOff>
      <xdr:row>16</xdr:row>
      <xdr:rowOff>2720</xdr:rowOff>
    </xdr:to>
    <xdr:sp macro="" textlink="">
      <xdr:nvSpPr>
        <xdr:cNvPr id="3" name="CuadroTexto 2"/>
        <xdr:cNvSpPr txBox="1">
          <a:spLocks noChangeAspect="1"/>
        </xdr:cNvSpPr>
      </xdr:nvSpPr>
      <xdr:spPr>
        <a:xfrm>
          <a:off x="239238" y="2143904"/>
          <a:ext cx="13247807" cy="217961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600" b="1" u="sng">
              <a:latin typeface="+mn-lt"/>
            </a:rPr>
            <a:t>INSTRUCCIONES FICHA</a:t>
          </a:r>
          <a:r>
            <a:rPr lang="es-ES" sz="1600" b="1" u="sng" baseline="0">
              <a:latin typeface="+mn-lt"/>
            </a:rPr>
            <a:t> RESUMEN DE SECCIÓN (3RS)</a:t>
          </a:r>
          <a:endParaRPr lang="es-ES" sz="1600" b="1" u="sng">
            <a:latin typeface="+mn-lt"/>
          </a:endParaRPr>
        </a:p>
        <a:p>
          <a:pPr algn="l"/>
          <a:endParaRPr lang="es-ES" sz="16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0" i="1">
              <a:solidFill>
                <a:schemeClr val="dk1"/>
              </a:solidFill>
              <a:effectLst/>
              <a:latin typeface="+mn-lt"/>
              <a:ea typeface="+mn-ea"/>
              <a:cs typeface="+mn-cs"/>
            </a:rPr>
            <a:t>Esta Ficha </a:t>
          </a:r>
          <a:r>
            <a:rPr lang="es-ES" sz="1600" b="0" i="1" baseline="0">
              <a:solidFill>
                <a:schemeClr val="dk1"/>
              </a:solidFill>
              <a:effectLst/>
              <a:latin typeface="+mn-lt"/>
              <a:ea typeface="+mn-ea"/>
              <a:cs typeface="+mn-cs"/>
            </a:rPr>
            <a:t>recoge un resumen </a:t>
          </a:r>
          <a:r>
            <a:rPr lang="es-ES" sz="1600" i="1" baseline="0">
              <a:solidFill>
                <a:schemeClr val="dk1"/>
              </a:solidFill>
              <a:effectLst/>
              <a:latin typeface="+mn-lt"/>
              <a:ea typeface="+mn-ea"/>
              <a:cs typeface="+mn-cs"/>
            </a:rPr>
            <a:t>de la contribución de la Sección Presupuestaria a cada ODS con los que esté alineada.</a:t>
          </a:r>
          <a:endParaRPr lang="es-ES" sz="1600" b="0" i="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1" i="0">
              <a:solidFill>
                <a:schemeClr val="dk1"/>
              </a:solidFill>
              <a:effectLst/>
              <a:latin typeface="+mn-lt"/>
              <a:ea typeface="+mn-ea"/>
              <a:cs typeface="+mn-cs"/>
            </a:rPr>
            <a:t>     1.</a:t>
          </a:r>
          <a:r>
            <a:rPr lang="es-ES" sz="1600" b="0" i="0">
              <a:solidFill>
                <a:schemeClr val="dk1"/>
              </a:solidFill>
              <a:effectLst/>
              <a:latin typeface="+mn-lt"/>
              <a:ea typeface="+mn-ea"/>
              <a:cs typeface="+mn-cs"/>
            </a:rPr>
            <a:t> Esta</a:t>
          </a:r>
          <a:r>
            <a:rPr lang="es-ES" sz="1600" b="0" i="0" baseline="0">
              <a:solidFill>
                <a:schemeClr val="dk1"/>
              </a:solidFill>
              <a:effectLst/>
              <a:latin typeface="+mn-lt"/>
              <a:ea typeface="+mn-ea"/>
              <a:cs typeface="+mn-cs"/>
            </a:rPr>
            <a:t> Ficha solo se rellenará para cada Sección </a:t>
          </a:r>
          <a:r>
            <a:rPr lang="es-ES" sz="1600" b="0" i="0" baseline="0">
              <a:solidFill>
                <a:sysClr val="windowText" lastClr="000000"/>
              </a:solidFill>
              <a:effectLst/>
              <a:latin typeface="+mn-lt"/>
              <a:ea typeface="+mn-ea"/>
              <a:cs typeface="+mn-cs"/>
            </a:rPr>
            <a:t>Presupuestaria,  por lo que se recomienda que sea la unidad encargada de centralizar los datos la que la elabore.</a:t>
          </a:r>
          <a:endParaRPr lang="es-ES" sz="1600" b="0" i="0">
            <a:solidFill>
              <a:sysClr val="windowText" lastClr="000000"/>
            </a:solidFill>
            <a:effectLst/>
            <a:latin typeface="+mn-lt"/>
            <a:ea typeface="+mn-ea"/>
            <a:cs typeface="+mn-cs"/>
          </a:endParaRPr>
        </a:p>
        <a:p>
          <a:pPr lvl="0"/>
          <a:r>
            <a:rPr lang="es-ES" sz="1600" b="0" i="0">
              <a:solidFill>
                <a:schemeClr val="dk1"/>
              </a:solidFill>
              <a:effectLst/>
              <a:latin typeface="+mn-lt"/>
              <a:ea typeface="+mn-ea"/>
              <a:cs typeface="+mn-cs"/>
            </a:rPr>
            <a:t>     </a:t>
          </a:r>
          <a:r>
            <a:rPr lang="es-ES" sz="1600" b="1" i="0">
              <a:solidFill>
                <a:schemeClr val="dk1"/>
              </a:solidFill>
              <a:effectLst/>
              <a:latin typeface="+mn-lt"/>
              <a:ea typeface="+mn-ea"/>
              <a:cs typeface="+mn-cs"/>
            </a:rPr>
            <a:t>2. </a:t>
          </a:r>
          <a:r>
            <a:rPr lang="es-ES" sz="1600">
              <a:solidFill>
                <a:schemeClr val="dk1"/>
              </a:solidFill>
              <a:effectLst/>
              <a:latin typeface="+mn-lt"/>
              <a:ea typeface="+mn-ea"/>
              <a:cs typeface="+mn-cs"/>
            </a:rPr>
            <a:t>Se incluirá un breve resumen ejecutivo que sintetice, en un máximo de 1.800 caracteres, la contribución de la sección presupuestaria a la consecución de cada ODS en los que la Sección participe.</a:t>
          </a:r>
        </a:p>
        <a:p>
          <a:pPr lvl="0"/>
          <a:r>
            <a:rPr lang="es-ES" sz="1600" baseline="0">
              <a:solidFill>
                <a:schemeClr val="dk1"/>
              </a:solidFill>
              <a:effectLst/>
              <a:latin typeface="+mn-lt"/>
              <a:ea typeface="+mn-ea"/>
              <a:cs typeface="+mn-cs"/>
            </a:rPr>
            <a:t>  </a:t>
          </a:r>
          <a:endParaRPr lang="es-ES" sz="16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600" b="0">
            <a:solidFill>
              <a:srgbClr val="0070C0"/>
            </a:solidFill>
          </a:endParaRPr>
        </a:p>
      </xdr:txBody>
    </xdr:sp>
    <xdr:clientData/>
  </xdr:twoCellAnchor>
  <xdr:twoCellAnchor editAs="absolute">
    <xdr:from>
      <xdr:col>1</xdr:col>
      <xdr:colOff>369794</xdr:colOff>
      <xdr:row>18</xdr:row>
      <xdr:rowOff>89647</xdr:rowOff>
    </xdr:from>
    <xdr:to>
      <xdr:col>1</xdr:col>
      <xdr:colOff>610318</xdr:colOff>
      <xdr:row>19</xdr:row>
      <xdr:rowOff>139671</xdr:rowOff>
    </xdr:to>
    <xdr:sp macro="" textlink="">
      <xdr:nvSpPr>
        <xdr:cNvPr id="4" name="Flecha abajo 3"/>
        <xdr:cNvSpPr>
          <a:spLocks noChangeAspect="1"/>
        </xdr:cNvSpPr>
      </xdr:nvSpPr>
      <xdr:spPr>
        <a:xfrm>
          <a:off x="627529" y="4773706"/>
          <a:ext cx="240524" cy="240524"/>
        </a:xfrm>
        <a:prstGeom prst="downArrow">
          <a:avLst/>
        </a:prstGeom>
        <a:solidFill>
          <a:srgbClr val="00B05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lanco\DGPG\ING\PREVISIO\PREV_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c-per-ccdd.central.sepg.minhac.age\FolderRedirection01$\KD000520\Desktop\Formulario%20OD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lanco\DGPG\Users\alvaro.denia\AppData\Local\Microsoft\Windows\Temporary%20Internet%20Files\Content.Outlook\LR31Q7GY\CUADROS\EscenarioMacro_2013%204%2019%20v%2018%2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1ª (2)"/>
      <sheetName val="caratula Prev"/>
      <sheetName val="Resumen total 1º "/>
      <sheetName val="Resumen total 2º"/>
      <sheetName val="Resumen(1)"/>
      <sheetName val="Resumen(2)"/>
      <sheetName val="Esc. desac"/>
      <sheetName val="Cap- 1 "/>
      <sheetName val="R.  Trabajo"/>
      <sheetName val="K.M. 1"/>
      <sheetName val="K.M.2"/>
      <sheetName val="Cap.- 2"/>
      <sheetName val="Especiales"/>
      <sheetName val="Cap. - 3"/>
      <sheetName val="Cap.- 4"/>
      <sheetName val="Cap. del 5 al 7"/>
      <sheetName val="Tasas"/>
      <sheetName val="Ing no gest. por AEAT 1ª"/>
      <sheetName val="Ing. no gest. por AEAT 2ª"/>
      <sheetName val="Ac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Formulario ODS"/>
      <sheetName val="Catálogos"/>
    </sheetNames>
    <sheetDataSet>
      <sheetData sheetId="0" refreshError="1"/>
      <sheetData sheetId="1" refreshError="1"/>
      <sheetData sheetId="2" refreshError="1">
        <row r="2">
          <cell r="A2" t="str">
            <v>1908 Puerto de Motril, A.I.E.</v>
          </cell>
          <cell r="B2" t="str">
            <v>Directa</v>
          </cell>
          <cell r="C2" t="str">
            <v>Sí, a nivel de ODS (objetivo)</v>
          </cell>
          <cell r="D2" t="str">
            <v>Sí, con metodología GRI</v>
          </cell>
          <cell r="E2" t="str">
            <v>Medio ambiente</v>
          </cell>
          <cell r="F2" t="str">
            <v>Sí, alineada con los ODS</v>
          </cell>
          <cell r="G2" t="str">
            <v>Alto</v>
          </cell>
          <cell r="H2" t="str">
            <v>Sí</v>
          </cell>
        </row>
        <row r="3">
          <cell r="A3" t="str">
            <v>A.I. Abra Industrial, S.A. Sociedad Mercantil Estatal</v>
          </cell>
          <cell r="B3" t="str">
            <v>Indirecta</v>
          </cell>
          <cell r="C3" t="str">
            <v>Sí, a nivel de meta de los ODS</v>
          </cell>
          <cell r="D3" t="str">
            <v>Sí, elaboración propia</v>
          </cell>
          <cell r="E3" t="str">
            <v>Cuestiones sociales y relativas al personal</v>
          </cell>
          <cell r="F3" t="str">
            <v>Sí, pero sin alineación con los ODS</v>
          </cell>
          <cell r="G3" t="str">
            <v>Medio</v>
          </cell>
          <cell r="H3" t="str">
            <v>No</v>
          </cell>
        </row>
        <row r="4">
          <cell r="A4" t="str">
            <v>ADIF-Alta Velocidad</v>
          </cell>
          <cell r="B4" t="str">
            <v>Directa e indirecta</v>
          </cell>
          <cell r="C4" t="str">
            <v>No</v>
          </cell>
          <cell r="D4" t="str">
            <v>Sí, otro</v>
          </cell>
          <cell r="E4" t="str">
            <v>Derechos humanos</v>
          </cell>
          <cell r="F4" t="str">
            <v>No</v>
          </cell>
          <cell r="G4" t="str">
            <v>Bajo</v>
          </cell>
        </row>
        <row r="5">
          <cell r="A5" t="str">
            <v>Administrador de Infraestructuras Ferroviarias</v>
          </cell>
          <cell r="D5" t="str">
            <v>No</v>
          </cell>
          <cell r="E5" t="str">
            <v>Corrupción y soborno</v>
          </cell>
        </row>
        <row r="6">
          <cell r="A6" t="str">
            <v xml:space="preserve">Aena Desarrollo Internacional S.M.E., S.A. </v>
          </cell>
          <cell r="E6" t="str">
            <v>Sociedad</v>
          </cell>
        </row>
        <row r="7">
          <cell r="A7" t="str">
            <v>Aena Sociedad Concesionaria del Aeropuerto Internacional de la Región de Murcia, S.M.E., S.A.</v>
          </cell>
        </row>
        <row r="8">
          <cell r="A8" t="str">
            <v>Aena, S.M.E., S.A.</v>
          </cell>
        </row>
        <row r="9">
          <cell r="A9" t="str">
            <v>Aeroportos do Nordeste do Brasil, S.A.</v>
          </cell>
        </row>
        <row r="10">
          <cell r="A10" t="str">
            <v>AFS Fund S.C.A., SICAV-SIF</v>
          </cell>
        </row>
        <row r="11">
          <cell r="A11" t="str">
            <v>Agencia EFE, S.A., S.M.E.</v>
          </cell>
        </row>
        <row r="12">
          <cell r="A12" t="str">
            <v>Agruminsa, S.A. Sociedad Mercantil Estatal</v>
          </cell>
        </row>
        <row r="13">
          <cell r="A13" t="str">
            <v xml:space="preserve">Aguas de las Cuencas Mediterráneas, S.M.E., S.A. </v>
          </cell>
        </row>
        <row r="14">
          <cell r="A14" t="str">
            <v xml:space="preserve">Alimentos y Aceites, S.A., S.M.E. </v>
          </cell>
        </row>
        <row r="15">
          <cell r="A15" t="str">
            <v>Almería Alta Velocidad, S.A.</v>
          </cell>
        </row>
        <row r="16">
          <cell r="A16" t="str">
            <v>Alta Velocidad Alicante Nodo de Transporte, S.A.</v>
          </cell>
        </row>
        <row r="17">
          <cell r="A17" t="str">
            <v>Alta Velocidad Vitoria-Gasteizko Abiadura Handia, S.A.</v>
          </cell>
        </row>
        <row r="18">
          <cell r="A18" t="str">
            <v>Aparcamientos Subterráneos de Vigo, S.M.E., S.L.</v>
          </cell>
        </row>
        <row r="19">
          <cell r="A19" t="str">
            <v>Aparcamientos Zona Franca, S.L.</v>
          </cell>
        </row>
        <row r="20">
          <cell r="A20" t="str">
            <v>Autoridad Portuaria de A Coruña</v>
          </cell>
        </row>
        <row r="21">
          <cell r="A21" t="str">
            <v>Autoridad Portuaria de Alicante</v>
          </cell>
        </row>
        <row r="22">
          <cell r="A22" t="str">
            <v>Autoridad Portuaria de Almería</v>
          </cell>
        </row>
        <row r="23">
          <cell r="A23" t="str">
            <v>Autoridad Portuaria de Avilés</v>
          </cell>
        </row>
        <row r="24">
          <cell r="A24" t="str">
            <v>Autoridad Portuaria de Bahía de Cádiz</v>
          </cell>
        </row>
        <row r="25">
          <cell r="A25" t="str">
            <v>Autoridad Portuaria de Baleares</v>
          </cell>
        </row>
        <row r="26">
          <cell r="A26" t="str">
            <v>Autoridad Portuaria de Barcelona</v>
          </cell>
        </row>
        <row r="27">
          <cell r="A27" t="str">
            <v>Autoridad Portuaria de Bilbao</v>
          </cell>
        </row>
        <row r="28">
          <cell r="A28" t="str">
            <v>Autoridad Portuaria de Cartagena</v>
          </cell>
        </row>
        <row r="29">
          <cell r="A29" t="str">
            <v>Autoridad Portuaria de Castellón</v>
          </cell>
        </row>
        <row r="30">
          <cell r="A30" t="str">
            <v>Autoridad Portuaria de Ceuta</v>
          </cell>
        </row>
        <row r="31">
          <cell r="A31" t="str">
            <v>Autoridad Portuaria de Ferrol-San Cibrao</v>
          </cell>
        </row>
        <row r="32">
          <cell r="A32" t="str">
            <v>Autoridad Portuaria de Gijón</v>
          </cell>
        </row>
        <row r="33">
          <cell r="A33" t="str">
            <v>Autoridad Portuaria de Huelva</v>
          </cell>
        </row>
        <row r="34">
          <cell r="A34" t="str">
            <v>Autoridad Portuaria de la Bahía de Algeciras</v>
          </cell>
        </row>
        <row r="35">
          <cell r="A35" t="str">
            <v>Autoridad Portuaria de Las Palmas</v>
          </cell>
        </row>
        <row r="36">
          <cell r="A36" t="str">
            <v>Autoridad Portuaria de Málaga</v>
          </cell>
        </row>
        <row r="37">
          <cell r="A37" t="str">
            <v>Autoridad Portuaria de Marín y Ría de Pontevedra</v>
          </cell>
        </row>
        <row r="38">
          <cell r="A38" t="str">
            <v>Autoridad Portuaria de Melilla</v>
          </cell>
        </row>
        <row r="39">
          <cell r="A39" t="str">
            <v>Autoridad Portuaria de Motril</v>
          </cell>
        </row>
        <row r="40">
          <cell r="A40" t="str">
            <v xml:space="preserve">Autoridad Portuaria de Pasaia </v>
          </cell>
        </row>
        <row r="41">
          <cell r="A41" t="str">
            <v>Autoridad Portuaria de Santa Cruz de Tenerife</v>
          </cell>
        </row>
        <row r="42">
          <cell r="A42" t="str">
            <v>Autoridad Portuaria de Santander</v>
          </cell>
        </row>
        <row r="43">
          <cell r="A43" t="str">
            <v xml:space="preserve">Autoridad Portuaria de Sevilla </v>
          </cell>
        </row>
        <row r="44">
          <cell r="A44" t="str">
            <v>Autoridad Portuaria de Tarragona</v>
          </cell>
        </row>
        <row r="45">
          <cell r="A45" t="str">
            <v>Autoridad Portuaria de Valencia</v>
          </cell>
        </row>
        <row r="46">
          <cell r="A46" t="str">
            <v xml:space="preserve">Autoridad Portuaria de Vigo </v>
          </cell>
        </row>
        <row r="47">
          <cell r="A47" t="str">
            <v>Autoridad Portuaria de Villagarcía de Arosa</v>
          </cell>
        </row>
        <row r="48">
          <cell r="A48" t="str">
            <v>Avilés Isla de la Innovación, S.A.</v>
          </cell>
        </row>
        <row r="49">
          <cell r="A49" t="str">
            <v>Axis Participaciones Empresariales SGEIC, S.A., S.M.E.</v>
          </cell>
        </row>
        <row r="50">
          <cell r="A50" t="str">
            <v>Banco de España</v>
          </cell>
        </row>
        <row r="51">
          <cell r="A51" t="str">
            <v xml:space="preserve">Barcelona Sagrera Alta Velocidad, S.A. </v>
          </cell>
        </row>
        <row r="52">
          <cell r="A52" t="str">
            <v>Bilbao Ría 2000, S.A.</v>
          </cell>
        </row>
        <row r="53">
          <cell r="A53" t="str">
            <v>Cartagena Alta Velocidad, S.A.</v>
          </cell>
        </row>
        <row r="54">
          <cell r="A54" t="str">
            <v>Casa África</v>
          </cell>
        </row>
        <row r="55">
          <cell r="A55" t="str">
            <v>Casa Árabe</v>
          </cell>
        </row>
        <row r="56">
          <cell r="A56" t="str">
            <v>Casa Asia</v>
          </cell>
        </row>
        <row r="57">
          <cell r="A57" t="str">
            <v>Casa de América</v>
          </cell>
        </row>
        <row r="58">
          <cell r="A58" t="str">
            <v>Casa del Mediterráneo</v>
          </cell>
        </row>
        <row r="59">
          <cell r="A59" t="str">
            <v>Centro Astronómico Hispano Alemán, Agrupación de Interés Económico</v>
          </cell>
        </row>
        <row r="60">
          <cell r="A60" t="str">
            <v>Centro de Referencia Investigación, Desarrollo e Innovación ATM Agrupación de Intereses Económicos</v>
          </cell>
        </row>
        <row r="61">
          <cell r="A61" t="str">
            <v xml:space="preserve">Centro Intermodal de Logística, S.A., S.M.E. </v>
          </cell>
        </row>
        <row r="62">
          <cell r="A62" t="str">
            <v>Centro Nacional de Investigación sobre la Evolución Humana</v>
          </cell>
        </row>
        <row r="63">
          <cell r="A63" t="str">
            <v>Centro Nacional de Investigaciones Cardiovasculares Carlos III, F.S.P.</v>
          </cell>
        </row>
        <row r="64">
          <cell r="A64" t="str">
            <v>Centro para el Desarrollo Tecnológico Industrial, E.P.E.</v>
          </cell>
        </row>
        <row r="65">
          <cell r="A65" t="str">
            <v>Centro Sefarad-Israel</v>
          </cell>
        </row>
        <row r="66">
          <cell r="A66" t="str">
            <v>Centro Tecnológico Agroalimentario de Lugo CETAL, F.S.P.</v>
          </cell>
        </row>
        <row r="67">
          <cell r="A67" t="str">
            <v>Centro Universitario de la Defensa Ubicado en la Academia Central de la Defensa</v>
          </cell>
        </row>
        <row r="68">
          <cell r="A68" t="str">
            <v>Centro Universitario de la Defensa Ubicado en la Academia General del Aire de San Javier</v>
          </cell>
        </row>
        <row r="69">
          <cell r="A69" t="str">
            <v>Centro Universitario de la Defensa Ubicado en la Academia General Militar de Zaragoza</v>
          </cell>
        </row>
        <row r="70">
          <cell r="A70" t="str">
            <v>Centro Universitario de la Defensa Ubicado en la Escuela Naval Militar de Marín</v>
          </cell>
        </row>
        <row r="71">
          <cell r="A71" t="str">
            <v xml:space="preserve">Centro Universitario de la Guardia Civil </v>
          </cell>
        </row>
        <row r="72">
          <cell r="A72" t="str">
            <v>CEP- Correos Express Portugal, S.A.</v>
          </cell>
        </row>
        <row r="73">
          <cell r="A73" t="str">
            <v>CEP II- Correos Express Portugal, S.A.</v>
          </cell>
        </row>
        <row r="74">
          <cell r="A74" t="str">
            <v>Cesce Chile Aseguradora, S.A.</v>
          </cell>
        </row>
        <row r="75">
          <cell r="A75" t="str">
            <v>Cesce Fianzas México, S.A. de C.V.</v>
          </cell>
        </row>
        <row r="76">
          <cell r="A76" t="str">
            <v>Cesce México, S.A. de C.V.</v>
          </cell>
        </row>
        <row r="77">
          <cell r="A77" t="str">
            <v>Cesce Servicios Chile, S.A.</v>
          </cell>
        </row>
        <row r="78">
          <cell r="A78" t="str">
            <v xml:space="preserve">Cesce Servicios Corporativos, S.L. Sociedad Mercantil Estatal </v>
          </cell>
        </row>
        <row r="79">
          <cell r="A79" t="str">
            <v>Cesce Servicios, S.A. de C.V.</v>
          </cell>
        </row>
        <row r="80">
          <cell r="A80" t="str">
            <v>Cescebrasil Seguros de Garantías e Crédito, S.A.</v>
          </cell>
        </row>
        <row r="81">
          <cell r="A81" t="str">
            <v>Cescebrasil Servicos e Gestao de Riscos, Ltda</v>
          </cell>
        </row>
        <row r="82">
          <cell r="A82" t="str">
            <v xml:space="preserve">Ciber de Enfermedades Neurodegenerativas </v>
          </cell>
        </row>
        <row r="83">
          <cell r="A83" t="str">
            <v>Cofivacasa, S.A., S.M.E.</v>
          </cell>
        </row>
        <row r="84">
          <cell r="A84" t="str">
            <v>Colonización y Transformación Agraria, S.A.</v>
          </cell>
        </row>
        <row r="85">
          <cell r="A85" t="str">
            <v xml:space="preserve">Comisión Nacional del Mercado de Valores </v>
          </cell>
        </row>
        <row r="86">
          <cell r="A86" t="str">
            <v>Compañía de los Ferrocarriles de Madrid a Zaragoza y a Alicante, S.M.E., S.A., en Liquidación</v>
          </cell>
        </row>
        <row r="87">
          <cell r="A87" t="str">
            <v>Compañía Española de Financiación del Desarrollo Cofides, S.A., S.M.E.</v>
          </cell>
        </row>
        <row r="88">
          <cell r="A88" t="str">
            <v>Compañía Española de Reafianzamiento, S.M.E., S.A.</v>
          </cell>
        </row>
        <row r="89">
          <cell r="A89" t="str">
            <v xml:space="preserve">Compañía Española de Seguros de Crédito a la Exportación, Sociedad Anónima., Compañía de Seguros y Reaseguros, Sociedad Mercantil Estatal </v>
          </cell>
        </row>
        <row r="90">
          <cell r="A90" t="str">
            <v xml:space="preserve">Compañía Española de Tabaco en Rama, S.A., S.M.E. </v>
          </cell>
        </row>
        <row r="91">
          <cell r="A91" t="str">
            <v>Consorci Alta Velocitat Barcelona</v>
          </cell>
        </row>
        <row r="92">
          <cell r="A92" t="str">
            <v>Consorci del Gran Teatre del Liceu</v>
          </cell>
        </row>
        <row r="93">
          <cell r="A93" t="str">
            <v>Consorci ZF Internacional SAU</v>
          </cell>
        </row>
        <row r="94">
          <cell r="A94" t="str">
            <v>Consorcio  Universitario del Centro Asociado a la UNED en Soria</v>
          </cell>
        </row>
        <row r="95">
          <cell r="A95" t="str">
            <v>Consorcio Barcelona Supercomputing Center - Centro Nacional de Supercomputación</v>
          </cell>
        </row>
        <row r="96">
          <cell r="A96" t="str">
            <v>Consorcio Castillo de San Fernando de Figueres</v>
          </cell>
        </row>
        <row r="97">
          <cell r="A97" t="str">
            <v>Consorcio Castillo de San Pedro</v>
          </cell>
        </row>
        <row r="98">
          <cell r="A98" t="str">
            <v>Consorcio Centro de Investigación Biomédica en Red, M.P.</v>
          </cell>
        </row>
        <row r="99">
          <cell r="A99" t="str">
            <v>Consorcio Centro Permanente de la UIMP en Cartagena</v>
          </cell>
        </row>
        <row r="100">
          <cell r="A100" t="str">
            <v>Consorcio de Actividades Logísticas, Empresariales, Tecnológicas, Ambientales y de Servicios de la Bahía de Cádiz</v>
          </cell>
        </row>
        <row r="101">
          <cell r="A101" t="str">
            <v xml:space="preserve">Consorcio de Compensación de Seguros </v>
          </cell>
        </row>
        <row r="102">
          <cell r="A102" t="str">
            <v>Consorcio de la Ciudad de Cuenca</v>
          </cell>
        </row>
        <row r="103">
          <cell r="A103" t="str">
            <v>Consorcio de la Ciudad de Santiago de Compostela</v>
          </cell>
        </row>
        <row r="104">
          <cell r="A104" t="str">
            <v>Consorcio de la Ciudad de Toledo</v>
          </cell>
        </row>
        <row r="105">
          <cell r="A105" t="str">
            <v>Consorcio de la Zona Especial Canaria</v>
          </cell>
        </row>
        <row r="106">
          <cell r="A106" t="str">
            <v>Consorcio de la Zona Franca de Barcelona</v>
          </cell>
        </row>
        <row r="107">
          <cell r="A107" t="str">
            <v>Consorcio de la Zona Franca de Cádiz</v>
          </cell>
        </row>
        <row r="108">
          <cell r="A108" t="str">
            <v>Consorcio de la Zona Franca de Gran Canaria</v>
          </cell>
        </row>
        <row r="109">
          <cell r="A109" t="str">
            <v>Consorcio de la Zona Franca de Santa Cruz de Tenerife</v>
          </cell>
        </row>
        <row r="110">
          <cell r="A110" t="str">
            <v>Consorcio de la Zona Franca de Santander</v>
          </cell>
        </row>
        <row r="111">
          <cell r="A111" t="str">
            <v>Consorcio de la Zona Franca de Sevilla</v>
          </cell>
        </row>
        <row r="112">
          <cell r="A112" t="str">
            <v>Consorcio de la Zona Franca de Vigo</v>
          </cell>
        </row>
        <row r="113">
          <cell r="A113" t="str">
            <v>Consorcio del Castillo de San Carlos</v>
          </cell>
        </row>
        <row r="114">
          <cell r="A114" t="str">
            <v>Consorcio del Museo Militar de Menorca y Patrimonio Histórico del Puerto de Mahón y Cala San Esteban</v>
          </cell>
        </row>
        <row r="115">
          <cell r="A115" t="str">
            <v>Consorcio Internacional de Aseguradores de Crédito, S.A. S.M.E.</v>
          </cell>
        </row>
        <row r="116">
          <cell r="A116" t="str">
            <v>Consorcio para el Diseño, Construcción, Equipamiento y Explotación de la Plataforma Oceánica de Canarias</v>
          </cell>
        </row>
        <row r="117">
          <cell r="A117" t="str">
            <v xml:space="preserve">Consorcio para el Diseño, Construcción, Equipamiento y Explotación del Centro de Láseres Pulsados Ultracortos Ultraintensos </v>
          </cell>
        </row>
        <row r="118">
          <cell r="A118" t="str">
            <v>Consorcio para el Diseño, Construcción, Equipamiento y Explotación del Sistema de Observación Costero de las Islas Baleares</v>
          </cell>
        </row>
        <row r="119">
          <cell r="A119" t="str">
            <v>Consorcio para el Equipamiento y Explotación del Laboratorio Subterráneo de Canfranc</v>
          </cell>
        </row>
        <row r="120">
          <cell r="A120" t="str">
            <v>Consorcio para la Conmemoración del II Centenario de la Constitución de 1812</v>
          </cell>
        </row>
        <row r="121">
          <cell r="A121" t="str">
            <v>Consorcio para la Construcc, Equipam. y Explotac. Centro Nacional de Experimentación de Tecnologías del Hidrógeno y Pilas de Combustible</v>
          </cell>
        </row>
        <row r="122">
          <cell r="A122" t="str">
            <v>Consorcio para la Construcción, Equipamiento y Explotación de la Sede Española de la Fuente Europea de Neutrones por Espalación</v>
          </cell>
        </row>
        <row r="123">
          <cell r="A123" t="str">
            <v>Consorcio para la Construcción, Equipamiento Y Explotación del Laboratorio de Luz Sincrotrón</v>
          </cell>
        </row>
        <row r="124">
          <cell r="A124" t="str">
            <v>Consorcio Río San Pedro</v>
          </cell>
        </row>
        <row r="125">
          <cell r="A125" t="str">
            <v>Consorcio Universitario del Centro Asociado a la UNED Andrés de Vandelvira en la provincia de Jaen</v>
          </cell>
        </row>
        <row r="126">
          <cell r="A126" t="str">
            <v>Consorcio Universitario del Centro Asociado a la UNED de Girona</v>
          </cell>
        </row>
        <row r="127">
          <cell r="A127" t="str">
            <v>Consorcio Universitario del Centro Asociado a la UNED en A Coruña</v>
          </cell>
        </row>
        <row r="128">
          <cell r="A128" t="str">
            <v>Consorcio Universitario del Centro Asociado a la UNED en Albacete</v>
          </cell>
        </row>
        <row r="129">
          <cell r="A129" t="str">
            <v>Consorcio Universitario del Centro Asociado a la UNED en Almería</v>
          </cell>
        </row>
        <row r="130">
          <cell r="A130" t="str">
            <v>Consorcio Universitario del Centro Asociado a la UNED en Alzira-Valencia Francisco Tomás y Valiente</v>
          </cell>
        </row>
        <row r="131">
          <cell r="A131" t="str">
            <v>Consorcio Universitario del Centro Asociado a la UNED en Asturias</v>
          </cell>
        </row>
        <row r="132">
          <cell r="A132" t="str">
            <v>Consorcio Universitario del Centro Asociado a la UNED en Baza</v>
          </cell>
        </row>
        <row r="133">
          <cell r="A133" t="str">
            <v>Consorcio Universitario del Centro Asociado a la UNED en Burgos</v>
          </cell>
        </row>
        <row r="134">
          <cell r="A134" t="str">
            <v xml:space="preserve">Consorcio Universitario del Centro Asociado a la UNED en Cádiz </v>
          </cell>
        </row>
        <row r="135">
          <cell r="A135" t="str">
            <v>Consorcio Universitario del Centro Asociado a la UNED en Calatayud</v>
          </cell>
        </row>
        <row r="136">
          <cell r="A136" t="str">
            <v>Consorcio Universitario del Centro Asociado a la UNED en Campo de Gibraltar-Algeciras</v>
          </cell>
        </row>
        <row r="137">
          <cell r="A137" t="str">
            <v>Consorcio Universitario del Centro Asociado a la UNED en Cantabria</v>
          </cell>
        </row>
        <row r="138">
          <cell r="A138" t="str">
            <v>Consorcio Universitario del Centro Asociado a la UNED en Cartagena</v>
          </cell>
        </row>
        <row r="139">
          <cell r="A139" t="str">
            <v>Consorcio Universitario del Centro Asociado a la UNED en Castellón Vila-real Cardenal Tarancón</v>
          </cell>
        </row>
        <row r="140">
          <cell r="A140" t="str">
            <v>Consorcio Universitario del Centro Asociado a la UNED en Cervera</v>
          </cell>
        </row>
        <row r="141">
          <cell r="A141" t="str">
            <v xml:space="preserve">Consorcio Universitario del Centro Asociado a la UNED en Córdoba </v>
          </cell>
        </row>
        <row r="142">
          <cell r="A142" t="str">
            <v>Consorcio Universitario del Centro Asociado a la UNED en Cuenca</v>
          </cell>
        </row>
        <row r="143">
          <cell r="A143" t="str">
            <v>Consorcio Universitario del Centro Asociado a la UNED en Dénia</v>
          </cell>
        </row>
        <row r="144">
          <cell r="A144" t="str">
            <v>Consorcio Universitario del Centro Asociado a la UNED en Elche</v>
          </cell>
        </row>
        <row r="145">
          <cell r="A145" t="str">
            <v>Consorcio Universitario del Centro Asociado a la UNED en Guadalajara</v>
          </cell>
        </row>
        <row r="146">
          <cell r="A146" t="str">
            <v>Consorcio Universitario del Centro Asociado a la UNED en Huelva</v>
          </cell>
        </row>
        <row r="147">
          <cell r="A147" t="str">
            <v>Consorcio Universitario del Centro Asociado a la UNED en La Palma</v>
          </cell>
        </row>
        <row r="148">
          <cell r="A148" t="str">
            <v xml:space="preserve">Consorcio Universitario del Centro Asociado a la UNED en la provincia de Barcelona </v>
          </cell>
        </row>
        <row r="149">
          <cell r="A149" t="str">
            <v>Consorcio Universitario del Centro Asociado a la UNED en La Rioja</v>
          </cell>
        </row>
        <row r="150">
          <cell r="A150" t="str">
            <v>Consorcio Universitario del Centro Asociado a la UNED en La Seu D'Urgell</v>
          </cell>
        </row>
        <row r="151">
          <cell r="A151" t="str">
            <v xml:space="preserve">Consorcio Universitario del Centro Asociado a la UNED en Les Illes Balears </v>
          </cell>
        </row>
        <row r="152">
          <cell r="A152" t="str">
            <v>Consorcio Universitario del Centro Asociado a la UNED en Lugo</v>
          </cell>
        </row>
        <row r="153">
          <cell r="A153" t="str">
            <v>Consorcio Universitario del Centro Asociado a la UNED en Madrid</v>
          </cell>
        </row>
        <row r="154">
          <cell r="A154" t="str">
            <v>Consorcio Universitario del Centro Asociado a la UNED en Madrid-Sur</v>
          </cell>
        </row>
        <row r="155">
          <cell r="A155" t="str">
            <v>Consorcio Universitario del Centro Asociado a la UNED en Mérida</v>
          </cell>
        </row>
        <row r="156">
          <cell r="A156" t="str">
            <v>Consorcio Universitario del Centro Asociado a la UNED en Ourense</v>
          </cell>
        </row>
        <row r="157">
          <cell r="A157" t="str">
            <v>Consorcio Universitario del Centro Asociado a la UNED en Palencia</v>
          </cell>
        </row>
        <row r="158">
          <cell r="A158" t="str">
            <v>Consorcio Universitario del Centro Asociado a la UNED en Pamplona</v>
          </cell>
        </row>
        <row r="159">
          <cell r="A159" t="str">
            <v>Consorcio Universitario del Centro Asociado a la UNED en Plasencia</v>
          </cell>
        </row>
        <row r="160">
          <cell r="A160" t="str">
            <v>Consorcio Universitario del Centro Asociado a la UNED en Ponferrada</v>
          </cell>
        </row>
        <row r="161">
          <cell r="A161" t="str">
            <v xml:space="preserve">Consorcio Universitario del Centro Asociado a la UNED en Pontevedra </v>
          </cell>
        </row>
        <row r="162">
          <cell r="A162" t="str">
            <v>Consorcio Universitario del Centro Asociado a la UNED en Segovia</v>
          </cell>
        </row>
        <row r="163">
          <cell r="A163" t="str">
            <v xml:space="preserve">Consorcio Universitario del Centro Asociado a la UNED en Sevilla </v>
          </cell>
        </row>
        <row r="164">
          <cell r="A164" t="str">
            <v>Consorcio Universitario del Centro Asociado a la UNED en Talavera de la Reina</v>
          </cell>
        </row>
        <row r="165">
          <cell r="A165" t="str">
            <v>Consorcio Universitario del Centro Asociado a la UNED en Tenerife</v>
          </cell>
        </row>
        <row r="166">
          <cell r="A166" t="str">
            <v xml:space="preserve">Consorcio Universitario del Centro Asociado a la UNED en Teruel </v>
          </cell>
        </row>
        <row r="167">
          <cell r="A167" t="str">
            <v xml:space="preserve">Consorcio Universitario del Centro Asociado a la UNED en Tortosa </v>
          </cell>
        </row>
        <row r="168">
          <cell r="A168" t="str">
            <v>Consorcio Universitario del Centro Asociado a la UNED en Tudela</v>
          </cell>
        </row>
        <row r="169">
          <cell r="A169" t="str">
            <v>Consorcio Universitario del Centro Asociado a la UNED en Zamora</v>
          </cell>
        </row>
        <row r="170">
          <cell r="A170" t="str">
            <v>Consorcio Universitario del Centro Asociado a la UNED Lorenzo Luzuriaga en Ciudad Real</v>
          </cell>
        </row>
        <row r="171">
          <cell r="A171" t="str">
            <v>Consorcio Universitario del Centro Asociado a la UNED María Zambrano en Málaga</v>
          </cell>
        </row>
        <row r="172">
          <cell r="A172" t="str">
            <v>Consorcio Valencia 2007</v>
          </cell>
        </row>
        <row r="173">
          <cell r="A173" t="str">
            <v>Corporación Alimentaria Quality, S.A. en Liquidación</v>
          </cell>
        </row>
        <row r="174">
          <cell r="A174" t="str">
            <v xml:space="preserve">Corporación de Radio y Televisión Española, S.A., S.M.E. </v>
          </cell>
        </row>
        <row r="175">
          <cell r="A175" t="str">
            <v>Correos Express Paquetería Urgente, S.A., S.M.E.</v>
          </cell>
        </row>
        <row r="176">
          <cell r="A176" t="str">
            <v>Correos Telecom, S.A. S.M.E., Sociedad Unipersonal</v>
          </cell>
        </row>
        <row r="177">
          <cell r="A177" t="str">
            <v>CTI Tecnología y Gestión, S.A. (S.M.E.)</v>
          </cell>
        </row>
        <row r="178">
          <cell r="A178" t="str">
            <v>Defex, S.A., S.M.E., en Liquidación</v>
          </cell>
        </row>
        <row r="179">
          <cell r="A179" t="str">
            <v>Desarrollos Empresariales de la Zona Franca de Cádiz, S.M.E., M.P., S.A.U.</v>
          </cell>
        </row>
        <row r="180">
          <cell r="A180" t="str">
            <v xml:space="preserve">Diseño y Tecnología Microelectrónica, A.I.E. </v>
          </cell>
        </row>
        <row r="181">
          <cell r="A181" t="str">
            <v xml:space="preserve">E.P.E. Instituto para la Diversificación y Ahorro de la Energía  </v>
          </cell>
        </row>
        <row r="182">
          <cell r="A182" t="str">
            <v xml:space="preserve">E.P.E. Sociedad de Salvamento y Seguridad Marítima </v>
          </cell>
        </row>
        <row r="183">
          <cell r="A183" t="str">
            <v>Efe News Services, Inc.</v>
          </cell>
        </row>
        <row r="184">
          <cell r="A184" t="str">
            <v>Empresa de Transformación Agraria, S.A., S.M.E., M.P.</v>
          </cell>
        </row>
        <row r="185">
          <cell r="A185" t="str">
            <v>Empresa Nacional de Innovación, S.M.E.,S.A.</v>
          </cell>
        </row>
        <row r="186">
          <cell r="A186" t="str">
            <v>Empresa Nacional de Residuos Radiactivos, S.A., S.M.E.</v>
          </cell>
        </row>
        <row r="187">
          <cell r="A187" t="str">
            <v>Empresa para la Gestión de Residuos Industriales, S.A., S.M.E., M.P.</v>
          </cell>
        </row>
        <row r="188">
          <cell r="A188" t="str">
            <v>ENAIRE E.P.E.</v>
          </cell>
        </row>
        <row r="189">
          <cell r="A189" t="str">
            <v>Enajenación de Materiales Ferroviarios, S.A., S.M.E., M.P.</v>
          </cell>
        </row>
        <row r="190">
          <cell r="A190" t="str">
            <v>Ente Público de Radiotelevisión Española, en Liquidación</v>
          </cell>
        </row>
        <row r="191">
          <cell r="A191" t="str">
            <v xml:space="preserve">Entidad Pública Empresarial Red.es, M.P. </v>
          </cell>
        </row>
        <row r="192">
          <cell r="A192" t="str">
            <v xml:space="preserve">Entidad Pública Empresarial Renfe-Operadora </v>
          </cell>
        </row>
        <row r="193">
          <cell r="A193" t="str">
            <v>Enusa Industrias Avanzadas, S.A., S.M.E.</v>
          </cell>
        </row>
        <row r="194">
          <cell r="A194" t="str">
            <v>Enusa-Ensa, A.I.E.</v>
          </cell>
        </row>
        <row r="195">
          <cell r="A195" t="str">
            <v>Enwesa Operaciones, S.A., S.M.E.</v>
          </cell>
        </row>
        <row r="196">
          <cell r="A196" t="str">
            <v>Equipos Nucleares, S.A., S.M.E.</v>
          </cell>
        </row>
        <row r="197">
          <cell r="A197" t="str">
            <v>Etsa Global Logistics, S.A., S.M.E.</v>
          </cell>
        </row>
        <row r="198">
          <cell r="A198" t="str">
            <v xml:space="preserve">European Bulk Handling Installation E.B.H.I., S.A. </v>
          </cell>
        </row>
        <row r="199">
          <cell r="A199" t="str">
            <v xml:space="preserve">Expasa Agricultura y Ganadería, Sociedad Mercantil Estatal, S.A. </v>
          </cell>
        </row>
        <row r="200">
          <cell r="A200" t="str">
            <v>F.S.P. Centro Nacional de Investigaciones Oncológicas Carlos III, M.P.</v>
          </cell>
        </row>
        <row r="201">
          <cell r="A201" t="str">
            <v>F.S.P. Instituto de Cultura Gitana</v>
          </cell>
        </row>
        <row r="202">
          <cell r="A202" t="str">
            <v>Fábrica Nacional de Moneda y Timbre-Real Casa de la Moneda</v>
          </cell>
        </row>
        <row r="203">
          <cell r="A203" t="str">
            <v>Fidalia, S.M.E. S.A.U.</v>
          </cell>
        </row>
        <row r="204">
          <cell r="A204" t="str">
            <v>Fond-Ico Global, FCR</v>
          </cell>
        </row>
        <row r="205">
          <cell r="A205" t="str">
            <v>Fond-Ico Infraestructuras II, FICC</v>
          </cell>
        </row>
        <row r="206">
          <cell r="A206" t="str">
            <v>Fond-Icopyme, FCR</v>
          </cell>
        </row>
        <row r="207">
          <cell r="A207" t="str">
            <v>Fondo Consolida Adelante CLM, FICC</v>
          </cell>
        </row>
        <row r="208">
          <cell r="A208" t="str">
            <v>Fondo de Apoyo a la Inversion Industrial Productiva (FAIIP) F.C.P.J</v>
          </cell>
        </row>
        <row r="209">
          <cell r="A209" t="str">
            <v>Fondo de Apoyo a la Solvencia de Empresas Estratégicas, FCPJ</v>
          </cell>
        </row>
        <row r="210">
          <cell r="A210" t="str">
            <v>Fondo de Apoyo para la Diversificación del Sector Pesquero y Acuícola</v>
          </cell>
        </row>
        <row r="211">
          <cell r="A211" t="str">
            <v>Fondo de Apoyo para la Promoción y Desarrollo de Infraestructuras y Servicios del Sistema de Autonomía y Atención a la Dependencia  y de los Servicios Sociales</v>
          </cell>
        </row>
        <row r="212">
          <cell r="A212" t="str">
            <v>Fondo de Carbono para una Economía Sostenible (FES-CO2) (FCPJ)</v>
          </cell>
        </row>
        <row r="213">
          <cell r="A213" t="str">
            <v xml:space="preserve">Fondo de compensación de los Consorcios de Zona Franca, F.C.P.J. </v>
          </cell>
        </row>
        <row r="214">
          <cell r="A214" t="str">
            <v>Fondo de Compensación Interportuario</v>
          </cell>
        </row>
        <row r="215">
          <cell r="A215" t="str">
            <v>Fondo de Cooperación para Agua y Saneamiento (FCPJ)</v>
          </cell>
        </row>
        <row r="216">
          <cell r="A216" t="str">
            <v>Fondo de Financiación a Comunidades Autónomas</v>
          </cell>
        </row>
        <row r="217">
          <cell r="A217" t="str">
            <v>Fondo de Financiación a Entidades Locales</v>
          </cell>
        </row>
        <row r="218">
          <cell r="A218" t="str">
            <v>Fondo de Garantía del Pago de Alimentos, F.C.P.J.</v>
          </cell>
        </row>
        <row r="219">
          <cell r="A219" t="str">
            <v>Fondo de Liquidación Asica</v>
          </cell>
        </row>
        <row r="220">
          <cell r="A220" t="str">
            <v>Fondo de Reestructuración Ordenada Bancaria</v>
          </cell>
        </row>
        <row r="221">
          <cell r="A221" t="str">
            <v>Fondo de Reserva de los Riesgos de la Internacionalización</v>
          </cell>
        </row>
        <row r="222">
          <cell r="A222" t="str">
            <v>Fondo Enisa, Fond- Icopyme, Sepides para la Expansión de la Pyme, FICC</v>
          </cell>
        </row>
        <row r="223">
          <cell r="A223" t="str">
            <v>Fondo Español de Reserva para Garantías de Entidades Electrointensivas, FCPJ</v>
          </cell>
        </row>
        <row r="224">
          <cell r="A224" t="str">
            <v>Fondo Estatal de Inversión Local, F.C.P.J.</v>
          </cell>
        </row>
        <row r="225">
          <cell r="A225" t="str">
            <v>Fondo Estatal para el Empleo y la Sostenibilidad Local, F.C.P.J.</v>
          </cell>
        </row>
        <row r="226">
          <cell r="A226" t="str">
            <v>Fondo Financiero de Accesibilidad Terrestre Portuaria</v>
          </cell>
        </row>
        <row r="227">
          <cell r="A227" t="str">
            <v>Fondo Financiero del Estado de Ayuda al Comercio Interior</v>
          </cell>
        </row>
        <row r="228">
          <cell r="A228" t="str">
            <v xml:space="preserve">Fondo Financiero del Estado para la Competitividad Turística F.C.P.J. </v>
          </cell>
        </row>
        <row r="229">
          <cell r="A229" t="str">
            <v>Fondo Ingenio CLM, FICC</v>
          </cell>
        </row>
        <row r="230">
          <cell r="A230" t="str">
            <v>Fondo Nacional de Eficiencia Energética, F.C.P.J.</v>
          </cell>
        </row>
        <row r="231">
          <cell r="A231" t="str">
            <v>Fondo para Inversiones en el Exterior, F.C.P.J.</v>
          </cell>
        </row>
        <row r="232">
          <cell r="A232" t="str">
            <v>Fondo para la Internacionalización de la Empresa, F.C.P.J.</v>
          </cell>
        </row>
        <row r="233">
          <cell r="A233" t="str">
            <v>Fondo para la Promoción del Desarrollo (FCPJ)</v>
          </cell>
        </row>
        <row r="234">
          <cell r="A234" t="str">
            <v>Fondo para Operaciones de Inversión en el Exterior de la Pequeña y Mediana Empresa, F.C.P.J.</v>
          </cell>
        </row>
        <row r="235">
          <cell r="A235" t="str">
            <v>Fundació del Gran Teatre del Liceu</v>
          </cell>
        </row>
        <row r="236">
          <cell r="A236" t="str">
            <v>Fundación Biodiversidad, F.S.P.</v>
          </cell>
        </row>
        <row r="237">
          <cell r="A237" t="str">
            <v>Fundación Canaria Puertos de Las Palmas</v>
          </cell>
        </row>
        <row r="238">
          <cell r="A238" t="str">
            <v>Fundación Centro de Ciencias de Benasque Pedro Pascual</v>
          </cell>
        </row>
        <row r="239">
          <cell r="A239" t="str">
            <v>Fundación Centro para la Memoria de las Víctimas del Terrorismo</v>
          </cell>
        </row>
        <row r="240">
          <cell r="A240" t="str">
            <v>Fundación Ciudad de la Energía-Ciuden, F.S.P.</v>
          </cell>
        </row>
        <row r="241">
          <cell r="A241" t="str">
            <v>Fundación Colección Thyssen Bornemisza, F.S.P.</v>
          </cell>
        </row>
        <row r="242">
          <cell r="A242" t="str">
            <v>Fundación Comercial de la Comunidad Valenciana para la Investigación, Promoción y Estudios Comerciales de Valenciaport</v>
          </cell>
        </row>
        <row r="243">
          <cell r="A243" t="str">
            <v>Fundación de los Ferrocarriles Españoles</v>
          </cell>
        </row>
        <row r="244">
          <cell r="A244" t="str">
            <v>Fundación del Sector Público Centro de Investigación de Enfermedades Neurológicas (F.S.P.)</v>
          </cell>
        </row>
        <row r="245">
          <cell r="A245" t="str">
            <v>Fundación del Sector Público Centro Nacional del Vidrio</v>
          </cell>
        </row>
        <row r="246">
          <cell r="A246" t="str">
            <v>Fundación del Servicio Interconfederal de Mediación y Arbitraje, F.S.P.</v>
          </cell>
        </row>
        <row r="247">
          <cell r="A247" t="str">
            <v>Fundación del Teatro Real, F.S.P.</v>
          </cell>
        </row>
        <row r="248">
          <cell r="A248" t="str">
            <v>Fundación ENAIRE, F.S.P.</v>
          </cell>
        </row>
        <row r="249">
          <cell r="A249" t="str">
            <v>Fundación EOI, F.S.P.</v>
          </cell>
        </row>
        <row r="250">
          <cell r="A250" t="str">
            <v xml:space="preserve">Fundación Española para la Ciencia y la Tecnología </v>
          </cell>
        </row>
        <row r="251">
          <cell r="A251" t="str">
            <v>Fundación Estatal para la Formación en el Empleo, F.S.P.</v>
          </cell>
        </row>
        <row r="252">
          <cell r="A252" t="str">
            <v xml:space="preserve">Fundación Estatal Salud, Infancia y Bienestar Social, F.S.P. </v>
          </cell>
        </row>
        <row r="253">
          <cell r="A253" t="str">
            <v>Fundación Festival Internacional de Teatro Clásico de Almagro</v>
          </cell>
        </row>
        <row r="254">
          <cell r="A254" t="str">
            <v xml:space="preserve">Fundación General de la Universidad Nacional de Educación a Distancia </v>
          </cell>
        </row>
        <row r="255">
          <cell r="A255" t="str">
            <v>Fundación ICO, F.S.P. (Fundación del Sector Público)</v>
          </cell>
        </row>
        <row r="256">
          <cell r="A256" t="str">
            <v>Fundación Instituto Iberoamericano de Mercados de Valores, F.S.P.</v>
          </cell>
        </row>
        <row r="257">
          <cell r="A257" t="str">
            <v>Fundación Internacional y para Iberoamérica de Administración y Políticas Públicas, F.S.P.</v>
          </cell>
        </row>
        <row r="258">
          <cell r="A258" t="str">
            <v>Fundación Juan José García</v>
          </cell>
        </row>
        <row r="259">
          <cell r="A259" t="str">
            <v>Fundación Laboral de Personas con Discapacidad Santa Bárbara, F.S.P., M.P.</v>
          </cell>
        </row>
        <row r="260">
          <cell r="A260" t="str">
            <v>Fundación Lázaro Galdiano, F.S.P.</v>
          </cell>
        </row>
        <row r="261">
          <cell r="A261" t="str">
            <v>Fundación Museo do Mar de Galicia</v>
          </cell>
        </row>
        <row r="262">
          <cell r="A262" t="str">
            <v>Fundación Observatorio Ambiental Granadilla</v>
          </cell>
        </row>
        <row r="263">
          <cell r="A263" t="str">
            <v>Fundación para la Prevención de Riesgos Laborales, F.S.P.</v>
          </cell>
        </row>
        <row r="264">
          <cell r="A264" t="str">
            <v>Fundación Pluralismo y Convivencia</v>
          </cell>
        </row>
        <row r="265">
          <cell r="A265" t="str">
            <v>Fundación Pública de Servicio Cueva de Nerja</v>
          </cell>
        </row>
        <row r="266">
          <cell r="A266" t="str">
            <v>Fundación Puerto y Ría de Bilbao</v>
          </cell>
        </row>
        <row r="267">
          <cell r="A267" t="str">
            <v>Fundación Real Fábrica de Tapices</v>
          </cell>
        </row>
        <row r="268">
          <cell r="A268" t="str">
            <v>Fundación Residencia de Estudiantes, F.S.P.</v>
          </cell>
        </row>
        <row r="269">
          <cell r="A269" t="str">
            <v>Fundación SEPI, F.S.P.</v>
          </cell>
        </row>
        <row r="270">
          <cell r="A270" t="str">
            <v>Fundación UIMP-Campo de Gibraltar</v>
          </cell>
        </row>
        <row r="271">
          <cell r="A271" t="str">
            <v xml:space="preserve">Gerencia Urbanística Port Vell de l Autoritat Portuària de Barcelona </v>
          </cell>
        </row>
        <row r="272">
          <cell r="A272" t="str">
            <v>Germina Capital Sepi, F.C.R.</v>
          </cell>
        </row>
        <row r="273">
          <cell r="A273" t="str">
            <v>Gijón al Norte, S. A.</v>
          </cell>
        </row>
        <row r="274">
          <cell r="A274" t="str">
            <v xml:space="preserve">Gran Telescopio de Canarias, S.A. </v>
          </cell>
        </row>
        <row r="275">
          <cell r="A275" t="str">
            <v>Hipódromo de la Zarzuela, S.A., S.M.E.</v>
          </cell>
        </row>
        <row r="276">
          <cell r="A276" t="str">
            <v>Hulleras del Norte, S.A., S.M.E.</v>
          </cell>
        </row>
        <row r="277">
          <cell r="A277" t="str">
            <v>Hunosa Empresas, S.A., S.M.E.</v>
          </cell>
        </row>
        <row r="278">
          <cell r="A278" t="str">
            <v>Ibar Zaharra, S.A.</v>
          </cell>
        </row>
        <row r="279">
          <cell r="A279" t="str">
            <v xml:space="preserve">Icex España Exportación e Inversiones, E.P.E, M.P. </v>
          </cell>
        </row>
        <row r="280">
          <cell r="A280" t="str">
            <v xml:space="preserve">Imprenta de Billetes, S.A. </v>
          </cell>
        </row>
        <row r="281">
          <cell r="A281" t="str">
            <v>Ineco do Brasil Engenharia e Economía do Transporte, S.L.</v>
          </cell>
        </row>
        <row r="282">
          <cell r="A282" t="str">
            <v xml:space="preserve">Informa Colombia, S.A. </v>
          </cell>
        </row>
        <row r="283">
          <cell r="A283" t="str">
            <v>Informa D_B, Serviços de Gestão de Empresas, Sociedade Unipessoal, Lda.</v>
          </cell>
        </row>
        <row r="284">
          <cell r="A284" t="str">
            <v xml:space="preserve">Informa, D_B, S.A., S.M.E. </v>
          </cell>
        </row>
        <row r="285">
          <cell r="A285" t="str">
            <v xml:space="preserve">Ingeniería de Sistemas para la Defensa de España, S.A., S.M.E., M.P. </v>
          </cell>
        </row>
        <row r="286">
          <cell r="A286" t="str">
            <v xml:space="preserve">Ingeniería y Economía del Transporte, S.M.E., M.P., S.A. </v>
          </cell>
        </row>
        <row r="287">
          <cell r="A287" t="str">
            <v>Ingeniería y Economía Transportmex, S.A. de C.V.</v>
          </cell>
        </row>
        <row r="288">
          <cell r="A288" t="str">
            <v>Innvierte Economía Sostenible, SICC S.M.E., S.A.</v>
          </cell>
        </row>
        <row r="289">
          <cell r="A289" t="str">
            <v>Instituto de Astrofísica de Canarias</v>
          </cell>
        </row>
        <row r="290">
          <cell r="A290" t="str">
            <v>Instituto de Crédito Oficial</v>
          </cell>
        </row>
        <row r="291">
          <cell r="A291" t="str">
            <v xml:space="preserve">Izar Construcciones Navales, S.A., S.M.E., en Liquidación </v>
          </cell>
        </row>
        <row r="292">
          <cell r="A292" t="str">
            <v>La Almoraima, S.A.,S.M.E.</v>
          </cell>
        </row>
        <row r="293">
          <cell r="A293" t="str">
            <v>La Mundial, C.A. Venezolana de Seguros de Crédito y Garantías, S.A.</v>
          </cell>
        </row>
        <row r="294">
          <cell r="A294" t="str">
            <v>León Alta Velocidad 2003, S.A.  en Liquidación</v>
          </cell>
        </row>
        <row r="295">
          <cell r="A295" t="str">
            <v>Logirail, S.M.E., S.A.</v>
          </cell>
        </row>
        <row r="296">
          <cell r="A296" t="str">
            <v>Logroño Integración del Ferrocarril, 2002, S.A.</v>
          </cell>
        </row>
        <row r="297">
          <cell r="A297" t="str">
            <v>London Luton Airport Group Limited</v>
          </cell>
        </row>
        <row r="298">
          <cell r="A298" t="str">
            <v>London Luton Airport Holdings I Limited</v>
          </cell>
        </row>
        <row r="299">
          <cell r="A299" t="str">
            <v>London Luton Airport Holdings II Limited</v>
          </cell>
        </row>
        <row r="300">
          <cell r="A300" t="str">
            <v>London Luton Airport Holdings III Limited</v>
          </cell>
        </row>
        <row r="301">
          <cell r="A301" t="str">
            <v>London Luton Airport Operations Limited</v>
          </cell>
        </row>
        <row r="302">
          <cell r="A302" t="str">
            <v>Lonja Gijón-Musel, S.A.</v>
          </cell>
        </row>
        <row r="303">
          <cell r="A303" t="str">
            <v>MálagaPort, S.L.</v>
          </cell>
        </row>
        <row r="304">
          <cell r="A304" t="str">
            <v>Megaturbinas Arinaga, S.A.</v>
          </cell>
        </row>
        <row r="305">
          <cell r="A305" t="str">
            <v>Mercados Centrales de Abastecimiento de Asturias, S.A., S.M.E.</v>
          </cell>
        </row>
        <row r="306">
          <cell r="A306" t="str">
            <v xml:space="preserve">Mercados Centrales de Abastecimiento de Badajoz, S.A., S.M.E., M.P. </v>
          </cell>
        </row>
        <row r="307">
          <cell r="A307" t="str">
            <v>Mercados Centrales de Abastecimiento de Las Palmas, S.A., S.M.E.</v>
          </cell>
        </row>
        <row r="308">
          <cell r="A308" t="str">
            <v>Mercados Centrales de Abastecimiento de Málaga, S.A., S.M.E.</v>
          </cell>
        </row>
        <row r="309">
          <cell r="A309" t="str">
            <v>Mercados Centrales de Abastecimiento, S.A., S.M.E., M.P.</v>
          </cell>
        </row>
        <row r="310">
          <cell r="A310" t="str">
            <v xml:space="preserve">Mercalgeciras, S.A., S.M.E., M.P. </v>
          </cell>
        </row>
        <row r="311">
          <cell r="A311" t="str">
            <v>Minas de Almadén y Arrayanes, S.A., S.M.E.</v>
          </cell>
        </row>
        <row r="312">
          <cell r="A312" t="str">
            <v>Murcia Alta Velocidad, S.A.</v>
          </cell>
        </row>
        <row r="313">
          <cell r="A313" t="str">
            <v>Museo Nacional del Prado Difusión, S.A.U. S.M.E.</v>
          </cell>
        </row>
        <row r="314">
          <cell r="A314" t="str">
            <v>Navantia Australia Pty. Ltd.</v>
          </cell>
        </row>
        <row r="315">
          <cell r="A315" t="str">
            <v>Navantia Brasil Projetos Navais Ltda</v>
          </cell>
        </row>
        <row r="316">
          <cell r="A316" t="str">
            <v>Navantia, S.A., S.M.E.</v>
          </cell>
        </row>
        <row r="317">
          <cell r="A317" t="str">
            <v>Nexea Gestión Documental, S.A., S.M.E.</v>
          </cell>
        </row>
        <row r="318">
          <cell r="A318" t="str">
            <v>Nueva Rula de Avilés, S.A.</v>
          </cell>
        </row>
        <row r="319">
          <cell r="A319" t="str">
            <v>Obra Pía de los Santos Lugares</v>
          </cell>
        </row>
        <row r="320">
          <cell r="A320" t="str">
            <v>Olympic Moll, S.A.</v>
          </cell>
        </row>
        <row r="321">
          <cell r="A321" t="str">
            <v>Palencia Alta Velocidad S.A.</v>
          </cell>
        </row>
        <row r="322">
          <cell r="A322" t="str">
            <v xml:space="preserve">Paradores de Turismo de España, S.M.E., S.A. </v>
          </cell>
        </row>
        <row r="323">
          <cell r="A323" t="str">
            <v>Parque Empresarial Principado de Asturias, Sociedad Limitada, Sociedad Mercantil Estatal</v>
          </cell>
        </row>
        <row r="324">
          <cell r="A324" t="str">
            <v>Patronato del Centro Asociado de la UNED de Lanzarote</v>
          </cell>
        </row>
        <row r="325">
          <cell r="A325" t="str">
            <v>Pecovasa Renfe Mercancías, Sociedad Mercantil Estatal, S.A.</v>
          </cell>
        </row>
        <row r="326">
          <cell r="A326" t="str">
            <v>Puerto Seco de Madrid, S.A., S.M.E.</v>
          </cell>
        </row>
        <row r="327">
          <cell r="A327" t="str">
            <v>Puerto Seco Ventastur, S.A.</v>
          </cell>
        </row>
        <row r="328">
          <cell r="A328" t="str">
            <v>Puertos del Estado</v>
          </cell>
        </row>
        <row r="329">
          <cell r="A329" t="str">
            <v>Quality Food Industria Alimentaria, S.A., en Liquidación</v>
          </cell>
        </row>
        <row r="330">
          <cell r="A330" t="str">
            <v>Radio Nacional de España, S.A., S.M.E., en Liquidación</v>
          </cell>
        </row>
        <row r="331">
          <cell r="A331" t="str">
            <v>Redalsa, S.A., S.M.E.</v>
          </cell>
        </row>
        <row r="332">
          <cell r="A332" t="str">
            <v>Renfe Alquiler de Material Ferroviario Sociedad Mercantil Estatal, S.A.</v>
          </cell>
        </row>
        <row r="333">
          <cell r="A333" t="str">
            <v>Renfe Fabricación y Mantenimiento Sociedad Mercantil Estatal, S.A.</v>
          </cell>
        </row>
        <row r="334">
          <cell r="A334" t="str">
            <v>Renfe Mercancías Sociedad Mercantil Estatal, S.A.</v>
          </cell>
        </row>
        <row r="335">
          <cell r="A335" t="str">
            <v>Renfe of America, LLC</v>
          </cell>
        </row>
        <row r="336">
          <cell r="A336" t="str">
            <v>Renfe Viajeros Sociedad Mercantil Estatal, S.A.</v>
          </cell>
        </row>
        <row r="337">
          <cell r="A337" t="str">
            <v>Rumasa S.M.E., S.A., en Liquidación</v>
          </cell>
        </row>
        <row r="338">
          <cell r="A338" t="str">
            <v>Saes Capital, S.A., S.M.E.</v>
          </cell>
        </row>
        <row r="339">
          <cell r="A339" t="str">
            <v>Sainsel Sistemas Navales, S.A.U., S.M.E.</v>
          </cell>
        </row>
        <row r="340">
          <cell r="A340" t="str">
            <v>Secrex, Compañía de Seguros de Crédito y Garantías, S.A.</v>
          </cell>
        </row>
        <row r="341">
          <cell r="A341" t="str">
            <v xml:space="preserve">Sepes Entidad Pública Empresarial de Suelo </v>
          </cell>
        </row>
        <row r="342">
          <cell r="A342" t="str">
            <v>SEPI Desarrollo Empresarial, S.A., S.M.E.</v>
          </cell>
        </row>
        <row r="343">
          <cell r="A343" t="str">
            <v>SEPIDES Gestión SGEIC, S.A., S.M.E.</v>
          </cell>
        </row>
        <row r="344">
          <cell r="A344" t="str">
            <v>Servicios Documentales de Andalucía, S.L.</v>
          </cell>
        </row>
        <row r="345">
          <cell r="A345" t="str">
            <v>Servicios y Estudios para la Navegación Aérea y la Seguridad Aeronáutica, S.M.E., M.P., S.A.</v>
          </cell>
        </row>
        <row r="346">
          <cell r="A346" t="str">
            <v>Serviport Andalucía, MP, Sociedad Anónima</v>
          </cell>
        </row>
        <row r="347">
          <cell r="A347" t="str">
            <v xml:space="preserve">Sociedad Anónima de Electrónica Submarina, S.M.E. </v>
          </cell>
        </row>
        <row r="348">
          <cell r="A348" t="str">
            <v xml:space="preserve">Sociedad Anónima Estatal de Caución Agraria, S.M.E. </v>
          </cell>
        </row>
        <row r="349">
          <cell r="A349" t="str">
            <v>Sociedad Asturiana de Diversificación Minera, S.A., S.M.E.</v>
          </cell>
        </row>
        <row r="350">
          <cell r="A350" t="str">
            <v>Sociedad de Gestión del Proyecto Aletas, S.M.E., M.P., S.A.</v>
          </cell>
        </row>
        <row r="351">
          <cell r="A351" t="str">
            <v xml:space="preserve">Sociedad de Infraestructuras y Equipamientos Penitenciarios y de la Seguridad del Estado, S.M.E., S.A. </v>
          </cell>
        </row>
        <row r="352">
          <cell r="A352" t="str">
            <v xml:space="preserve">Sociedad Española de Estudios para la Comunicación Fija a través del Estrecho de Gibraltar, S.M.E., S.A. </v>
          </cell>
        </row>
        <row r="353">
          <cell r="A353" t="str">
            <v>Sociedad Estatal Correos y Telégrafos, S.A., S.M.E.</v>
          </cell>
        </row>
        <row r="354">
          <cell r="A354" t="str">
            <v>Sociedad Estatal de Infraestructuras del Transporte Terrestre, S.M.E., S.A.</v>
          </cell>
        </row>
        <row r="355">
          <cell r="A355" t="str">
            <v xml:space="preserve">Sociedad Estatal de Participaciones Industriales </v>
          </cell>
        </row>
        <row r="356">
          <cell r="A356" t="str">
            <v>Sociedad Estatal Loterías y Apuestas del Estado, S.M.E., S.A.</v>
          </cell>
        </row>
        <row r="357">
          <cell r="A357" t="str">
            <v xml:space="preserve">Sociedad Mercantil Estatal Aguas de las Cuencas de España, S.A. </v>
          </cell>
        </row>
        <row r="358">
          <cell r="A358" t="str">
            <v>Sociedad Mercantil Estatal Canal de Navarra, S.A.</v>
          </cell>
        </row>
        <row r="359">
          <cell r="A359" t="str">
            <v>Sociedad Mercantil Estatal de Acción Cultural, S.A.</v>
          </cell>
        </row>
        <row r="360">
          <cell r="A360" t="str">
            <v xml:space="preserve">Sociedad Mercantil Estatal de Gestión Inmobiliaria de Patrimonio, M.P., S.A. </v>
          </cell>
        </row>
        <row r="361">
          <cell r="A361" t="str">
            <v>Sociedad Mercantil Estatal de Infraestructuras Agrarias, S.A.</v>
          </cell>
        </row>
        <row r="362">
          <cell r="A362" t="str">
            <v>Sociedad Mercantil Estatal Gestión Urbanística de La Rioja, S. A., en liquidación</v>
          </cell>
        </row>
        <row r="363">
          <cell r="A363" t="str">
            <v xml:space="preserve">Sociedad Mercantil Estatal Instituto Nacional de Ciberseguridad de España, S.A., M.P. </v>
          </cell>
        </row>
        <row r="364">
          <cell r="A364" t="str">
            <v xml:space="preserve">Sociedad Mercantil Estatal para la Gestión de la Innovación y las Tecnologías Turísticas, S.A., M.P. </v>
          </cell>
        </row>
        <row r="365">
          <cell r="A365" t="str">
            <v>Sociedad para el Desarrollo Industrial de Extremadura, S.A., S.M.E.</v>
          </cell>
        </row>
        <row r="366">
          <cell r="A366" t="str">
            <v>Suelo Empresarial del Atlántico, S.L.</v>
          </cell>
        </row>
        <row r="367">
          <cell r="A367" t="str">
            <v>Tecnologías y Servicios Agrarios, S.A., S.M.E., M.P.</v>
          </cell>
        </row>
        <row r="368">
          <cell r="A368" t="str">
            <v>Televisión Española, S.A., S.M.E., en Liquidación</v>
          </cell>
        </row>
        <row r="369">
          <cell r="A369" t="str">
            <v>Trabajo Penitenciario y Formación para el Empleo</v>
          </cell>
        </row>
        <row r="370">
          <cell r="A370" t="str">
            <v>Tragsa Brasil Desenvolvimiento de Projetos Agrarios, Ltda.</v>
          </cell>
        </row>
        <row r="371">
          <cell r="A371" t="str">
            <v xml:space="preserve">Universidad Nacional de Educación a Distancia </v>
          </cell>
        </row>
        <row r="372">
          <cell r="A372" t="str">
            <v>Valencia Parque Central Alta Velocidad 2.003, S.A.</v>
          </cell>
        </row>
        <row r="373">
          <cell r="A373" t="str">
            <v xml:space="preserve">Valencia Plataforma Intermodal y Logística, S.A., S.M.E., M.P. </v>
          </cell>
        </row>
        <row r="374">
          <cell r="A374" t="str">
            <v>Valladolid Alta Velocidad 2003, S.A.</v>
          </cell>
        </row>
        <row r="375">
          <cell r="A375" t="str">
            <v xml:space="preserve">Vigo Activo, S.A, SCR. </v>
          </cell>
        </row>
        <row r="376">
          <cell r="A376" t="str">
            <v>Vipar Parque Empresarial, Sociedad Limitada, Sociedad Mercantil Estatal</v>
          </cell>
        </row>
        <row r="377">
          <cell r="A377" t="str">
            <v>World Trade Center Barcelona, S.A., S.M.E.</v>
          </cell>
        </row>
        <row r="378">
          <cell r="A378" t="str">
            <v>Zaragoza Alta Velocidad 2002, S.A.</v>
          </cell>
        </row>
        <row r="379">
          <cell r="A379" t="str">
            <v>Zona de Actividades Logísticas e Industriales de Asturias, S.A.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Hipótesis"/>
      <sheetName val="Resumen Trim"/>
      <sheetName val="cua0"/>
      <sheetName val="Gráfico1"/>
      <sheetName val="trim"/>
      <sheetName val="trim_sistema"/>
      <sheetName val="cua1"/>
      <sheetName val="cua2"/>
      <sheetName val="cua3"/>
      <sheetName val="cua4"/>
      <sheetName val="cua5"/>
      <sheetName val="cua6"/>
      <sheetName val="cua7"/>
      <sheetName val="cua8"/>
      <sheetName val="cua8a"/>
      <sheetName val="cua8b"/>
      <sheetName val="cua9"/>
      <sheetName val="Cua9a"/>
      <sheetName val="Cua9b"/>
      <sheetName val="cua10"/>
      <sheetName val="cua10b"/>
      <sheetName val="IGAE_anu"/>
      <sheetName val="IGAE_trim"/>
      <sheetName val="cua10a"/>
      <sheetName val="cua10c"/>
      <sheetName val="cua11"/>
      <sheetName val="cua11a"/>
      <sheetName val="HP"/>
      <sheetName val="rimp"/>
      <sheetName val="cuadros PE 2"/>
      <sheetName val="cuadros PE 3"/>
      <sheetName val="alq"/>
      <sheetName val="Hoja2"/>
      <sheetName val="PIB pot_NAWRU NUEVA"/>
      <sheetName val="PIBpot_NAWRU CE (old)"/>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I31"/>
  <sheetViews>
    <sheetView showGridLines="0" topLeftCell="A40" zoomScale="85" zoomScaleNormal="85" workbookViewId="0"/>
  </sheetViews>
  <sheetFormatPr baseColWidth="10" defaultColWidth="11.42578125" defaultRowHeight="15" x14ac:dyDescent="0.25"/>
  <cols>
    <col min="1" max="1" width="11.42578125" style="2"/>
    <col min="2" max="2" width="24.5703125" style="2" bestFit="1" customWidth="1"/>
    <col min="3" max="3" width="12.85546875" style="2" customWidth="1"/>
    <col min="4" max="4" width="87.28515625" style="2" customWidth="1"/>
    <col min="5" max="7" width="11.42578125" style="2"/>
    <col min="8" max="13" width="11.42578125" style="2" customWidth="1"/>
    <col min="14" max="16384" width="11.42578125" style="2"/>
  </cols>
  <sheetData>
    <row r="1" spans="9:9" ht="18" customHeight="1" x14ac:dyDescent="0.25"/>
    <row r="4" spans="9:9" x14ac:dyDescent="0.25">
      <c r="I4" s="244"/>
    </row>
    <row r="18" spans="2:5" ht="22.5" customHeight="1" x14ac:dyDescent="0.25"/>
    <row r="26" spans="2:5" ht="9.75" customHeight="1" x14ac:dyDescent="0.25"/>
    <row r="27" spans="2:5" ht="18.75" customHeight="1" thickBot="1" x14ac:dyDescent="0.35">
      <c r="C27" s="139" t="s">
        <v>553</v>
      </c>
      <c r="D27" s="137" t="s">
        <v>428</v>
      </c>
    </row>
    <row r="28" spans="2:5" ht="40.5" customHeight="1" x14ac:dyDescent="0.25">
      <c r="B28" s="3" t="s">
        <v>0</v>
      </c>
      <c r="C28" s="190"/>
      <c r="D28" s="188"/>
      <c r="E28" s="6" t="str">
        <f>IFERROR(LOOKUP(C28,#REF!,#REF!),"")</f>
        <v/>
      </c>
    </row>
    <row r="29" spans="2:5" ht="40.5" customHeight="1" x14ac:dyDescent="0.25">
      <c r="B29" s="4" t="s">
        <v>293</v>
      </c>
      <c r="C29" s="189"/>
      <c r="D29" s="240"/>
      <c r="E29" s="6" t="str">
        <f>IFERROR(LOOKUP(C28,#REF!,#REF!),"")</f>
        <v/>
      </c>
    </row>
    <row r="30" spans="2:5" ht="60.75" customHeight="1" thickBot="1" x14ac:dyDescent="0.3">
      <c r="B30" s="5" t="s">
        <v>1</v>
      </c>
      <c r="C30" s="191"/>
      <c r="D30" s="138"/>
    </row>
    <row r="31" spans="2:5" ht="22.5" customHeight="1" x14ac:dyDescent="0.25"/>
  </sheetData>
  <sheetProtection sheet="1" objects="1" scenarios="1"/>
  <dataValidations count="2">
    <dataValidation type="whole" allowBlank="1" showInputMessage="1" showErrorMessage="1" sqref="C29">
      <formula1>0</formula1>
      <formula2>499</formula2>
    </dataValidation>
    <dataValidation type="whole" allowBlank="1" showInputMessage="1" showErrorMessage="1" sqref="C28">
      <formula1>1</formula1>
      <formula2>60</formula2>
    </dataValidation>
  </dataValidations>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F0"/>
    <outlinePr summaryBelow="0"/>
  </sheetPr>
  <dimension ref="A1:H242"/>
  <sheetViews>
    <sheetView showGridLines="0" topLeftCell="A37" zoomScale="70" zoomScaleNormal="70" workbookViewId="0">
      <selection activeCell="D38" sqref="D38"/>
    </sheetView>
  </sheetViews>
  <sheetFormatPr baseColWidth="10" defaultColWidth="11.42578125" defaultRowHeight="15" outlineLevelRow="1" x14ac:dyDescent="0.25"/>
  <cols>
    <col min="1" max="1" width="3.140625" style="45" customWidth="1"/>
    <col min="2" max="2" width="41.140625" style="40" customWidth="1"/>
    <col min="3" max="3" width="84.28515625" style="40" customWidth="1"/>
    <col min="4" max="4" width="29" style="40" customWidth="1"/>
    <col min="5" max="5" width="29.140625" style="41" customWidth="1"/>
    <col min="6" max="6" width="2.5703125" style="42" customWidth="1"/>
    <col min="7" max="7" width="104.140625" style="43" customWidth="1"/>
    <col min="8" max="8" width="11.42578125" style="44"/>
    <col min="9" max="16384" width="11.42578125" style="45"/>
  </cols>
  <sheetData>
    <row r="1" spans="2:7" ht="15.75" thickBot="1" x14ac:dyDescent="0.3"/>
    <row r="2" spans="2:7" ht="45" customHeight="1" x14ac:dyDescent="0.25">
      <c r="B2" s="46" t="s">
        <v>0</v>
      </c>
      <c r="C2" s="339" t="str">
        <f>'1.1 DN_b'!C2</f>
        <v/>
      </c>
      <c r="D2" s="339"/>
      <c r="E2" s="340"/>
      <c r="G2" s="264"/>
    </row>
    <row r="3" spans="2:7" ht="45" customHeight="1" x14ac:dyDescent="0.25">
      <c r="B3" s="47" t="s">
        <v>293</v>
      </c>
      <c r="C3" s="341" t="str">
        <f>'1.1 DN_b'!C3</f>
        <v/>
      </c>
      <c r="D3" s="342"/>
      <c r="E3" s="343"/>
      <c r="G3" s="264"/>
    </row>
    <row r="4" spans="2:7" ht="45" customHeight="1" thickBot="1" x14ac:dyDescent="0.3">
      <c r="B4" s="48" t="s">
        <v>1</v>
      </c>
      <c r="C4" s="344" t="str">
        <f>'1.1 DN_b'!C4</f>
        <v/>
      </c>
      <c r="D4" s="344"/>
      <c r="E4" s="345"/>
      <c r="G4" s="264"/>
    </row>
    <row r="21" spans="2:8" s="50" customFormat="1" ht="18.75" x14ac:dyDescent="0.3">
      <c r="B21" s="49"/>
      <c r="C21" s="49"/>
      <c r="E21" s="51"/>
      <c r="F21" s="51"/>
      <c r="G21" s="52"/>
      <c r="H21" s="53"/>
    </row>
    <row r="22" spans="2:8" s="50" customFormat="1" ht="18.75" x14ac:dyDescent="0.3">
      <c r="B22" s="49"/>
      <c r="C22" s="49"/>
      <c r="E22" s="51"/>
      <c r="F22" s="51"/>
      <c r="G22" s="52"/>
      <c r="H22" s="53"/>
    </row>
    <row r="23" spans="2:8" s="50" customFormat="1" ht="18.75" x14ac:dyDescent="0.3">
      <c r="B23" s="49"/>
      <c r="C23" s="49"/>
      <c r="E23" s="51"/>
      <c r="F23" s="51"/>
      <c r="G23" s="52"/>
      <c r="H23" s="53"/>
    </row>
    <row r="24" spans="2:8" s="50" customFormat="1" ht="18.75" x14ac:dyDescent="0.3">
      <c r="B24" s="49"/>
      <c r="C24" s="49"/>
      <c r="E24" s="51"/>
      <c r="F24" s="51"/>
      <c r="G24" s="52"/>
      <c r="H24" s="53"/>
    </row>
    <row r="25" spans="2:8" s="50" customFormat="1" ht="18.75" x14ac:dyDescent="0.3">
      <c r="B25" s="49"/>
      <c r="C25" s="49"/>
      <c r="E25" s="51"/>
      <c r="F25" s="51"/>
      <c r="G25" s="52"/>
      <c r="H25" s="53"/>
    </row>
    <row r="26" spans="2:8" s="50" customFormat="1" ht="18.75" x14ac:dyDescent="0.3">
      <c r="B26" s="49"/>
      <c r="C26" s="49"/>
      <c r="E26" s="51"/>
      <c r="F26" s="51"/>
      <c r="G26" s="52"/>
      <c r="H26" s="53"/>
    </row>
    <row r="27" spans="2:8" s="50" customFormat="1" ht="18.75" x14ac:dyDescent="0.3">
      <c r="B27" s="49"/>
      <c r="C27" s="49"/>
      <c r="E27" s="51"/>
      <c r="F27" s="51"/>
      <c r="G27" s="52"/>
      <c r="H27" s="53"/>
    </row>
    <row r="28" spans="2:8" s="50" customFormat="1" ht="18.75" x14ac:dyDescent="0.3">
      <c r="B28" s="49"/>
      <c r="C28" s="49"/>
      <c r="E28" s="51"/>
      <c r="F28" s="51"/>
      <c r="G28" s="52"/>
      <c r="H28" s="53"/>
    </row>
    <row r="29" spans="2:8" s="50" customFormat="1" ht="33" customHeight="1" x14ac:dyDescent="0.35">
      <c r="B29" s="49"/>
      <c r="C29" s="49"/>
      <c r="D29" s="192"/>
      <c r="E29" s="192"/>
      <c r="F29" s="51"/>
      <c r="G29" s="52"/>
      <c r="H29" s="53"/>
    </row>
    <row r="30" spans="2:8" s="50" customFormat="1" ht="33" customHeight="1" thickBot="1" x14ac:dyDescent="0.4">
      <c r="B30" s="239"/>
      <c r="C30" s="49"/>
      <c r="D30" s="192"/>
      <c r="E30" s="192"/>
      <c r="F30" s="51"/>
      <c r="G30" s="52"/>
      <c r="H30" s="53"/>
    </row>
    <row r="31" spans="2:8" s="50" customFormat="1" ht="27.95" customHeight="1" x14ac:dyDescent="0.35">
      <c r="B31" s="337" t="str">
        <f>'1.1 DN_b'!B29:C29</f>
        <v>PANEL INFORMATIVO</v>
      </c>
      <c r="C31" s="338"/>
      <c r="D31" s="192"/>
      <c r="E31" s="192"/>
      <c r="F31" s="51"/>
      <c r="G31" s="52"/>
      <c r="H31" s="53"/>
    </row>
    <row r="32" spans="2:8" s="50" customFormat="1" ht="45" customHeight="1" x14ac:dyDescent="0.35">
      <c r="B32" s="265" t="str">
        <f>'1.1 DN_b'!B30:C30</f>
        <v>ATENCIÓN: falta información sobre la Sección, Servicio/Organismo y/o Programa</v>
      </c>
      <c r="C32" s="266"/>
      <c r="D32" s="192"/>
      <c r="E32" s="334" t="s">
        <v>554</v>
      </c>
      <c r="F32" s="51"/>
      <c r="G32" s="52"/>
      <c r="H32" s="53"/>
    </row>
    <row r="33" spans="2:8" s="50" customFormat="1" ht="45" customHeight="1" x14ac:dyDescent="0.3">
      <c r="B33" s="265" t="str">
        <f>'1.1 DN_b'!B31:C31</f>
        <v>ATENCIÓN: no se ha completado la información para los ODS: 1, 2, 3, 4, 5, 6, 7, 8, 9, 10, 11, 12, 13, 14, 15, 16, 17</v>
      </c>
      <c r="C33" s="266"/>
      <c r="D33" s="249" t="s">
        <v>560</v>
      </c>
      <c r="E33" s="334"/>
      <c r="F33" s="51"/>
      <c r="G33" s="52"/>
      <c r="H33" s="53"/>
    </row>
    <row r="34" spans="2:8" s="50" customFormat="1" ht="23.25" customHeight="1" x14ac:dyDescent="0.3">
      <c r="B34" s="265" t="str">
        <f>'1.1 DN_b'!B32:C32</f>
        <v>ATENCIÓN: No puede determinarse si deber rellenar la Ficha 1.2CI debido a que no ha cumplimentado la información necesaria en todos los ODS</v>
      </c>
      <c r="C34" s="266"/>
      <c r="D34" s="249"/>
      <c r="E34" s="334"/>
      <c r="F34" s="51"/>
      <c r="G34" s="52"/>
      <c r="H34" s="53"/>
    </row>
    <row r="35" spans="2:8" s="50" customFormat="1" ht="23.25" customHeight="1" thickBot="1" x14ac:dyDescent="0.35">
      <c r="B35" s="267"/>
      <c r="C35" s="268"/>
      <c r="E35" s="51"/>
      <c r="F35" s="51"/>
      <c r="G35" s="52"/>
      <c r="H35" s="53"/>
    </row>
    <row r="36" spans="2:8" s="50" customFormat="1" ht="19.5" thickBot="1" x14ac:dyDescent="0.35">
      <c r="B36" s="49"/>
      <c r="C36" s="49"/>
      <c r="E36" s="51"/>
      <c r="F36" s="51"/>
      <c r="G36" s="52"/>
      <c r="H36" s="53"/>
    </row>
    <row r="37" spans="2:8" s="59" customFormat="1" ht="47.25" thickBot="1" x14ac:dyDescent="0.4">
      <c r="B37" s="270" t="s">
        <v>2</v>
      </c>
      <c r="C37" s="271"/>
      <c r="D37" s="54" t="s">
        <v>290</v>
      </c>
      <c r="E37" s="55" t="s">
        <v>3</v>
      </c>
      <c r="F37" s="56"/>
      <c r="G37" s="57"/>
      <c r="H37" s="58"/>
    </row>
    <row r="38" spans="2:8" s="59" customFormat="1" ht="23.25" customHeight="1" collapsed="1" thickBot="1" x14ac:dyDescent="0.4">
      <c r="B38" s="272" t="s">
        <v>284</v>
      </c>
      <c r="C38" s="273"/>
      <c r="D38" s="20"/>
      <c r="E38" s="144"/>
      <c r="F38" s="56"/>
      <c r="G38" s="60" t="str">
        <f>'1.1 DN_b'!G36</f>
        <v/>
      </c>
      <c r="H38" s="58"/>
    </row>
    <row r="39" spans="2:8" s="65" customFormat="1" ht="70.5" hidden="1" customHeight="1" outlineLevel="1" thickBot="1" x14ac:dyDescent="0.3">
      <c r="B39" s="196" t="s">
        <v>4</v>
      </c>
      <c r="C39" s="274" t="s">
        <v>5</v>
      </c>
      <c r="D39" s="275"/>
      <c r="E39" s="197" t="s">
        <v>6</v>
      </c>
      <c r="F39" s="62"/>
      <c r="G39" s="63"/>
      <c r="H39" s="64"/>
    </row>
    <row r="40" spans="2:8" s="68" customFormat="1" ht="56.25" hidden="1" customHeight="1" outlineLevel="1" thickBot="1" x14ac:dyDescent="0.35">
      <c r="B40" s="66" t="s">
        <v>7</v>
      </c>
      <c r="C40" s="257" t="s">
        <v>8</v>
      </c>
      <c r="D40" s="258"/>
      <c r="E40" s="21"/>
      <c r="F40" s="67"/>
      <c r="G40" s="269" t="str">
        <f>'1.1 DN_b'!G38</f>
        <v>ATENCIÓN: indique primero el tipo de contribución del programa al ODS</v>
      </c>
      <c r="H40" s="53"/>
    </row>
    <row r="41" spans="2:8" s="70" customFormat="1" ht="57.75" hidden="1" customHeight="1" outlineLevel="1" thickBot="1" x14ac:dyDescent="0.35">
      <c r="B41" s="66" t="s">
        <v>9</v>
      </c>
      <c r="C41" s="257" t="s">
        <v>10</v>
      </c>
      <c r="D41" s="258"/>
      <c r="E41" s="21"/>
      <c r="F41" s="67"/>
      <c r="G41" s="269">
        <f>'1.1 DN_b'!G39</f>
        <v>0</v>
      </c>
      <c r="H41" s="69"/>
    </row>
    <row r="42" spans="2:8" s="70" customFormat="1" ht="54" hidden="1" customHeight="1" outlineLevel="1" thickBot="1" x14ac:dyDescent="0.35">
      <c r="B42" s="66" t="s">
        <v>11</v>
      </c>
      <c r="C42" s="257" t="s">
        <v>12</v>
      </c>
      <c r="D42" s="258"/>
      <c r="E42" s="21"/>
      <c r="F42" s="51"/>
      <c r="G42" s="269">
        <f>'1.1 DN_b'!G40</f>
        <v>0</v>
      </c>
      <c r="H42" s="69"/>
    </row>
    <row r="43" spans="2:8" s="70" customFormat="1" ht="108" hidden="1" customHeight="1" outlineLevel="1" thickBot="1" x14ac:dyDescent="0.35">
      <c r="B43" s="66" t="s">
        <v>13</v>
      </c>
      <c r="C43" s="257" t="s">
        <v>14</v>
      </c>
      <c r="D43" s="258"/>
      <c r="E43" s="21"/>
      <c r="F43" s="67"/>
      <c r="G43" s="63"/>
      <c r="H43" s="69"/>
    </row>
    <row r="44" spans="2:8" s="70" customFormat="1" ht="75" hidden="1" customHeight="1" outlineLevel="1" thickBot="1" x14ac:dyDescent="0.35">
      <c r="B44" s="66" t="s">
        <v>15</v>
      </c>
      <c r="C44" s="257" t="s">
        <v>16</v>
      </c>
      <c r="D44" s="258"/>
      <c r="E44" s="21"/>
      <c r="F44" s="67"/>
      <c r="G44" s="63"/>
      <c r="H44" s="69"/>
    </row>
    <row r="45" spans="2:8" s="68" customFormat="1" ht="112.5" hidden="1" customHeight="1" outlineLevel="1" thickBot="1" x14ac:dyDescent="0.35">
      <c r="B45" s="66" t="s">
        <v>432</v>
      </c>
      <c r="C45" s="257" t="s">
        <v>17</v>
      </c>
      <c r="D45" s="258"/>
      <c r="E45" s="21"/>
      <c r="F45" s="67"/>
      <c r="G45" s="63"/>
      <c r="H45" s="53"/>
    </row>
    <row r="46" spans="2:8" s="68" customFormat="1" ht="75" hidden="1" customHeight="1" outlineLevel="1" thickBot="1" x14ac:dyDescent="0.35">
      <c r="B46" s="66" t="s">
        <v>433</v>
      </c>
      <c r="C46" s="257" t="s">
        <v>18</v>
      </c>
      <c r="D46" s="258"/>
      <c r="E46" s="21"/>
      <c r="F46" s="67"/>
      <c r="G46" s="63"/>
      <c r="H46" s="53"/>
    </row>
    <row r="47" spans="2:8" s="50" customFormat="1" ht="21.75" customHeight="1" collapsed="1" thickBot="1" x14ac:dyDescent="0.35">
      <c r="B47" s="259" t="s">
        <v>283</v>
      </c>
      <c r="C47" s="260"/>
      <c r="D47" s="20"/>
      <c r="E47" s="145" t="s">
        <v>474</v>
      </c>
      <c r="F47" s="51"/>
      <c r="G47" s="242" t="str">
        <f>'1.1 DN_b'!G45</f>
        <v>&lt;-El porcentaje de contribución a nivel de meta más alto es de: 0%</v>
      </c>
      <c r="H47" s="73"/>
    </row>
    <row r="48" spans="2:8" s="77" customFormat="1" ht="70.5" hidden="1" customHeight="1" outlineLevel="1" thickBot="1" x14ac:dyDescent="0.35">
      <c r="B48" s="198" t="s">
        <v>4</v>
      </c>
      <c r="C48" s="276" t="s">
        <v>5</v>
      </c>
      <c r="D48" s="277"/>
      <c r="E48" s="199" t="s">
        <v>6</v>
      </c>
      <c r="F48" s="75"/>
      <c r="G48" s="63"/>
      <c r="H48" s="76"/>
    </row>
    <row r="49" spans="2:8" s="68" customFormat="1" ht="75" hidden="1" customHeight="1" outlineLevel="1" thickBot="1" x14ac:dyDescent="0.35">
      <c r="B49" s="78" t="s">
        <v>19</v>
      </c>
      <c r="C49" s="257" t="s">
        <v>20</v>
      </c>
      <c r="D49" s="258"/>
      <c r="E49" s="21"/>
      <c r="F49" s="67"/>
      <c r="G49" s="250" t="str">
        <f>'1.1 DN_b'!G47</f>
        <v>ATENCIÓN: indique primero el tipo de contribución del programa al ODS</v>
      </c>
      <c r="H49" s="53"/>
    </row>
    <row r="50" spans="2:8" s="68" customFormat="1" ht="93.75" hidden="1" customHeight="1" outlineLevel="1" thickBot="1" x14ac:dyDescent="0.35">
      <c r="B50" s="78" t="s">
        <v>21</v>
      </c>
      <c r="C50" s="257" t="s">
        <v>22</v>
      </c>
      <c r="D50" s="258"/>
      <c r="E50" s="21"/>
      <c r="F50" s="67"/>
      <c r="G50" s="250">
        <f>'1.1 DN_b'!G48</f>
        <v>0</v>
      </c>
      <c r="H50" s="53"/>
    </row>
    <row r="51" spans="2:8" s="68" customFormat="1" ht="131.25" hidden="1" customHeight="1" outlineLevel="1" thickBot="1" x14ac:dyDescent="0.35">
      <c r="B51" s="78" t="s">
        <v>23</v>
      </c>
      <c r="C51" s="257" t="s">
        <v>24</v>
      </c>
      <c r="D51" s="258"/>
      <c r="E51" s="21"/>
      <c r="F51" s="67"/>
      <c r="G51" s="63"/>
      <c r="H51" s="53"/>
    </row>
    <row r="52" spans="2:8" s="68" customFormat="1" ht="112.5" hidden="1" customHeight="1" outlineLevel="1" thickBot="1" x14ac:dyDescent="0.35">
      <c r="B52" s="78" t="s">
        <v>25</v>
      </c>
      <c r="C52" s="257" t="s">
        <v>26</v>
      </c>
      <c r="D52" s="258"/>
      <c r="E52" s="21"/>
      <c r="F52" s="67"/>
      <c r="G52" s="63"/>
      <c r="H52" s="53"/>
    </row>
    <row r="53" spans="2:8" s="68" customFormat="1" ht="150" hidden="1" customHeight="1" outlineLevel="1" thickBot="1" x14ac:dyDescent="0.35">
      <c r="B53" s="78" t="s">
        <v>27</v>
      </c>
      <c r="C53" s="257" t="s">
        <v>28</v>
      </c>
      <c r="D53" s="258"/>
      <c r="E53" s="21"/>
      <c r="F53" s="67"/>
      <c r="G53" s="63"/>
      <c r="H53" s="53"/>
    </row>
    <row r="54" spans="2:8" s="68" customFormat="1" ht="93.75" hidden="1" customHeight="1" outlineLevel="1" thickBot="1" x14ac:dyDescent="0.35">
      <c r="B54" s="78" t="s">
        <v>434</v>
      </c>
      <c r="C54" s="257" t="s">
        <v>29</v>
      </c>
      <c r="D54" s="258"/>
      <c r="E54" s="21"/>
      <c r="F54" s="67"/>
      <c r="G54" s="63"/>
      <c r="H54" s="53"/>
    </row>
    <row r="55" spans="2:8" s="68" customFormat="1" ht="93.75" hidden="1" customHeight="1" outlineLevel="1" thickBot="1" x14ac:dyDescent="0.35">
      <c r="B55" s="78" t="s">
        <v>435</v>
      </c>
      <c r="C55" s="257" t="s">
        <v>30</v>
      </c>
      <c r="D55" s="258"/>
      <c r="E55" s="21"/>
      <c r="F55" s="67"/>
      <c r="G55" s="63"/>
      <c r="H55" s="53"/>
    </row>
    <row r="56" spans="2:8" s="68" customFormat="1" ht="75" hidden="1" customHeight="1" outlineLevel="1" thickBot="1" x14ac:dyDescent="0.35">
      <c r="B56" s="78" t="s">
        <v>436</v>
      </c>
      <c r="C56" s="257" t="s">
        <v>31</v>
      </c>
      <c r="D56" s="258"/>
      <c r="E56" s="21"/>
      <c r="F56" s="67"/>
      <c r="G56" s="63"/>
      <c r="H56" s="53"/>
    </row>
    <row r="57" spans="2:8" s="68" customFormat="1" ht="25.5" customHeight="1" collapsed="1" thickBot="1" x14ac:dyDescent="0.4">
      <c r="B57" s="261" t="s">
        <v>285</v>
      </c>
      <c r="C57" s="262"/>
      <c r="D57" s="20"/>
      <c r="E57" s="144"/>
      <c r="F57" s="67"/>
      <c r="G57" s="60" t="str">
        <f>'1.1 DN_b'!G55</f>
        <v/>
      </c>
      <c r="H57" s="58"/>
    </row>
    <row r="58" spans="2:8" s="77" customFormat="1" ht="70.5" hidden="1" customHeight="1" outlineLevel="1" thickBot="1" x14ac:dyDescent="0.35">
      <c r="B58" s="200" t="s">
        <v>4</v>
      </c>
      <c r="C58" s="251" t="s">
        <v>5</v>
      </c>
      <c r="D58" s="252"/>
      <c r="E58" s="201" t="s">
        <v>6</v>
      </c>
      <c r="F58" s="75"/>
      <c r="G58" s="63"/>
      <c r="H58" s="76"/>
    </row>
    <row r="59" spans="2:8" s="68" customFormat="1" ht="71.25" hidden="1" customHeight="1" outlineLevel="1" thickBot="1" x14ac:dyDescent="0.35">
      <c r="B59" s="80" t="s">
        <v>32</v>
      </c>
      <c r="C59" s="257" t="s">
        <v>33</v>
      </c>
      <c r="D59" s="258"/>
      <c r="E59" s="21"/>
      <c r="F59" s="67"/>
      <c r="G59" s="269" t="str">
        <f>'1.1 DN_b'!G57</f>
        <v>ATENCIÓN: indique primero el tipo de contribución del programa al ODS</v>
      </c>
      <c r="H59" s="53"/>
    </row>
    <row r="60" spans="2:8" s="68" customFormat="1" ht="71.25" hidden="1" customHeight="1" outlineLevel="1" thickBot="1" x14ac:dyDescent="0.35">
      <c r="B60" s="80" t="s">
        <v>34</v>
      </c>
      <c r="C60" s="257" t="s">
        <v>35</v>
      </c>
      <c r="D60" s="258"/>
      <c r="E60" s="21"/>
      <c r="F60" s="67"/>
      <c r="G60" s="269">
        <f>'1.1 DN_b'!G58</f>
        <v>0</v>
      </c>
      <c r="H60" s="53"/>
    </row>
    <row r="61" spans="2:8" s="68" customFormat="1" ht="71.25" hidden="1" customHeight="1" outlineLevel="1" thickBot="1" x14ac:dyDescent="0.35">
      <c r="B61" s="80" t="s">
        <v>36</v>
      </c>
      <c r="C61" s="257" t="s">
        <v>37</v>
      </c>
      <c r="D61" s="258"/>
      <c r="E61" s="21"/>
      <c r="F61" s="67"/>
      <c r="G61" s="63"/>
      <c r="H61" s="53"/>
    </row>
    <row r="62" spans="2:8" s="68" customFormat="1" ht="71.25" hidden="1" customHeight="1" outlineLevel="1" thickBot="1" x14ac:dyDescent="0.35">
      <c r="B62" s="80" t="s">
        <v>38</v>
      </c>
      <c r="C62" s="257" t="s">
        <v>523</v>
      </c>
      <c r="D62" s="258"/>
      <c r="E62" s="21"/>
      <c r="F62" s="67"/>
      <c r="G62" s="63"/>
      <c r="H62" s="53"/>
    </row>
    <row r="63" spans="2:8" s="68" customFormat="1" ht="71.25" hidden="1" customHeight="1" outlineLevel="1" thickBot="1" x14ac:dyDescent="0.35">
      <c r="B63" s="80" t="s">
        <v>39</v>
      </c>
      <c r="C63" s="257" t="s">
        <v>40</v>
      </c>
      <c r="D63" s="258"/>
      <c r="E63" s="21"/>
      <c r="F63" s="67"/>
      <c r="G63" s="63"/>
      <c r="H63" s="53"/>
    </row>
    <row r="64" spans="2:8" s="68" customFormat="1" ht="71.25" hidden="1" customHeight="1" outlineLevel="1" thickBot="1" x14ac:dyDescent="0.35">
      <c r="B64" s="80" t="s">
        <v>41</v>
      </c>
      <c r="C64" s="257" t="s">
        <v>42</v>
      </c>
      <c r="D64" s="258"/>
      <c r="E64" s="21"/>
      <c r="F64" s="67"/>
      <c r="G64" s="63"/>
      <c r="H64" s="53"/>
    </row>
    <row r="65" spans="1:8" s="68" customFormat="1" ht="71.25" hidden="1" customHeight="1" outlineLevel="1" thickBot="1" x14ac:dyDescent="0.35">
      <c r="B65" s="80" t="s">
        <v>43</v>
      </c>
      <c r="C65" s="257" t="s">
        <v>44</v>
      </c>
      <c r="D65" s="258"/>
      <c r="E65" s="21"/>
      <c r="F65" s="67"/>
      <c r="G65" s="63"/>
      <c r="H65" s="53"/>
    </row>
    <row r="66" spans="1:8" s="68" customFormat="1" ht="71.25" hidden="1" customHeight="1" outlineLevel="1" thickBot="1" x14ac:dyDescent="0.35">
      <c r="B66" s="80" t="s">
        <v>45</v>
      </c>
      <c r="C66" s="257" t="s">
        <v>46</v>
      </c>
      <c r="D66" s="258"/>
      <c r="E66" s="21"/>
      <c r="F66" s="67"/>
      <c r="G66" s="63"/>
      <c r="H66" s="53"/>
    </row>
    <row r="67" spans="1:8" s="68" customFormat="1" ht="71.25" hidden="1" customHeight="1" outlineLevel="1" thickBot="1" x14ac:dyDescent="0.35">
      <c r="B67" s="80" t="s">
        <v>47</v>
      </c>
      <c r="C67" s="257" t="s">
        <v>48</v>
      </c>
      <c r="D67" s="258"/>
      <c r="E67" s="21"/>
      <c r="F67" s="67"/>
      <c r="G67" s="63"/>
      <c r="H67" s="53"/>
    </row>
    <row r="68" spans="1:8" s="68" customFormat="1" ht="71.25" hidden="1" customHeight="1" outlineLevel="1" thickBot="1" x14ac:dyDescent="0.35">
      <c r="B68" s="80" t="s">
        <v>437</v>
      </c>
      <c r="C68" s="257" t="s">
        <v>49</v>
      </c>
      <c r="D68" s="258"/>
      <c r="E68" s="21"/>
      <c r="F68" s="67"/>
      <c r="G68" s="63"/>
      <c r="H68" s="53"/>
    </row>
    <row r="69" spans="1:8" s="68" customFormat="1" ht="181.5" hidden="1" customHeight="1" outlineLevel="1" thickBot="1" x14ac:dyDescent="0.35">
      <c r="B69" s="80" t="s">
        <v>438</v>
      </c>
      <c r="C69" s="257" t="s">
        <v>50</v>
      </c>
      <c r="D69" s="258"/>
      <c r="E69" s="21"/>
      <c r="F69" s="67"/>
      <c r="G69" s="63"/>
      <c r="H69" s="53"/>
    </row>
    <row r="70" spans="1:8" s="68" customFormat="1" ht="71.25" hidden="1" customHeight="1" outlineLevel="1" thickBot="1" x14ac:dyDescent="0.35">
      <c r="B70" s="80" t="s">
        <v>439</v>
      </c>
      <c r="C70" s="257" t="s">
        <v>51</v>
      </c>
      <c r="D70" s="258"/>
      <c r="E70" s="21"/>
      <c r="F70" s="67"/>
      <c r="G70" s="63"/>
      <c r="H70" s="53"/>
    </row>
    <row r="71" spans="1:8" s="68" customFormat="1" ht="71.25" hidden="1" customHeight="1" outlineLevel="1" thickBot="1" x14ac:dyDescent="0.35">
      <c r="B71" s="80" t="s">
        <v>440</v>
      </c>
      <c r="C71" s="257" t="s">
        <v>52</v>
      </c>
      <c r="D71" s="258"/>
      <c r="E71" s="21"/>
      <c r="F71" s="67"/>
      <c r="G71" s="63"/>
      <c r="H71" s="53"/>
    </row>
    <row r="72" spans="1:8" s="50" customFormat="1" ht="24" collapsed="1" thickBot="1" x14ac:dyDescent="0.4">
      <c r="B72" s="292" t="s">
        <v>286</v>
      </c>
      <c r="C72" s="293"/>
      <c r="D72" s="20"/>
      <c r="E72" s="144"/>
      <c r="F72" s="51"/>
      <c r="G72" s="60" t="str">
        <f>'1.1 DN_b'!G70</f>
        <v/>
      </c>
      <c r="H72" s="58"/>
    </row>
    <row r="73" spans="1:8" s="77" customFormat="1" ht="70.5" hidden="1" customHeight="1" outlineLevel="1" thickBot="1" x14ac:dyDescent="0.35">
      <c r="B73" s="226" t="s">
        <v>4</v>
      </c>
      <c r="C73" s="335" t="s">
        <v>5</v>
      </c>
      <c r="D73" s="336"/>
      <c r="E73" s="202" t="s">
        <v>6</v>
      </c>
      <c r="F73" s="75"/>
      <c r="G73" s="63"/>
      <c r="H73" s="76"/>
    </row>
    <row r="74" spans="1:8" s="50" customFormat="1" ht="90" hidden="1" customHeight="1" outlineLevel="1" thickBot="1" x14ac:dyDescent="0.35">
      <c r="A74" s="68"/>
      <c r="B74" s="83" t="s">
        <v>53</v>
      </c>
      <c r="C74" s="284" t="s">
        <v>54</v>
      </c>
      <c r="D74" s="285"/>
      <c r="E74" s="21"/>
      <c r="F74" s="51"/>
      <c r="G74" s="263" t="str">
        <f>'1.1 DN_b'!G72</f>
        <v>ATENCIÓN: indique primero el tipo de contribución del programa al ODS</v>
      </c>
      <c r="H74" s="53"/>
    </row>
    <row r="75" spans="1:8" s="50" customFormat="1" ht="90" hidden="1" customHeight="1" outlineLevel="1" thickBot="1" x14ac:dyDescent="0.35">
      <c r="A75" s="68"/>
      <c r="B75" s="83" t="s">
        <v>55</v>
      </c>
      <c r="C75" s="257" t="s">
        <v>56</v>
      </c>
      <c r="D75" s="258"/>
      <c r="E75" s="21"/>
      <c r="F75" s="51"/>
      <c r="G75" s="263"/>
      <c r="H75" s="53"/>
    </row>
    <row r="76" spans="1:8" s="50" customFormat="1" ht="90" hidden="1" customHeight="1" outlineLevel="1" thickBot="1" x14ac:dyDescent="0.35">
      <c r="A76" s="68"/>
      <c r="B76" s="83" t="s">
        <v>57</v>
      </c>
      <c r="C76" s="257" t="s">
        <v>58</v>
      </c>
      <c r="D76" s="258"/>
      <c r="E76" s="21"/>
      <c r="F76" s="51"/>
      <c r="G76" s="63"/>
      <c r="H76" s="53"/>
    </row>
    <row r="77" spans="1:8" s="50" customFormat="1" ht="90" hidden="1" customHeight="1" outlineLevel="1" thickBot="1" x14ac:dyDescent="0.35">
      <c r="A77" s="68"/>
      <c r="B77" s="83" t="s">
        <v>59</v>
      </c>
      <c r="C77" s="257" t="s">
        <v>60</v>
      </c>
      <c r="D77" s="258"/>
      <c r="E77" s="21"/>
      <c r="F77" s="51"/>
      <c r="G77" s="63"/>
      <c r="H77" s="53"/>
    </row>
    <row r="78" spans="1:8" s="50" customFormat="1" ht="90" hidden="1" customHeight="1" outlineLevel="1" thickBot="1" x14ac:dyDescent="0.35">
      <c r="A78" s="68"/>
      <c r="B78" s="83" t="s">
        <v>61</v>
      </c>
      <c r="C78" s="257" t="s">
        <v>62</v>
      </c>
      <c r="D78" s="258"/>
      <c r="E78" s="21"/>
      <c r="F78" s="51"/>
      <c r="G78" s="63"/>
      <c r="H78" s="53"/>
    </row>
    <row r="79" spans="1:8" s="50" customFormat="1" ht="90" hidden="1" customHeight="1" outlineLevel="1" thickBot="1" x14ac:dyDescent="0.35">
      <c r="A79" s="68"/>
      <c r="B79" s="83" t="s">
        <v>63</v>
      </c>
      <c r="C79" s="257" t="s">
        <v>64</v>
      </c>
      <c r="D79" s="258"/>
      <c r="E79" s="21"/>
      <c r="F79" s="51"/>
      <c r="G79" s="63"/>
      <c r="H79" s="53"/>
    </row>
    <row r="80" spans="1:8" s="50" customFormat="1" ht="120" hidden="1" customHeight="1" outlineLevel="1" thickBot="1" x14ac:dyDescent="0.35">
      <c r="A80" s="68"/>
      <c r="B80" s="83" t="s">
        <v>65</v>
      </c>
      <c r="C80" s="257" t="s">
        <v>66</v>
      </c>
      <c r="D80" s="258"/>
      <c r="E80" s="21"/>
      <c r="F80" s="51"/>
      <c r="G80" s="63"/>
      <c r="H80" s="53"/>
    </row>
    <row r="81" spans="1:8" s="50" customFormat="1" ht="120" hidden="1" customHeight="1" outlineLevel="1" thickBot="1" x14ac:dyDescent="0.35">
      <c r="A81" s="68"/>
      <c r="B81" s="83" t="s">
        <v>441</v>
      </c>
      <c r="C81" s="257" t="s">
        <v>67</v>
      </c>
      <c r="D81" s="258"/>
      <c r="E81" s="21"/>
      <c r="F81" s="51"/>
      <c r="G81" s="63"/>
      <c r="H81" s="53"/>
    </row>
    <row r="82" spans="1:8" s="50" customFormat="1" ht="120" hidden="1" customHeight="1" outlineLevel="1" thickBot="1" x14ac:dyDescent="0.35">
      <c r="A82" s="68"/>
      <c r="B82" s="83" t="s">
        <v>442</v>
      </c>
      <c r="C82" s="257" t="s">
        <v>68</v>
      </c>
      <c r="D82" s="258"/>
      <c r="E82" s="21"/>
      <c r="F82" s="51"/>
      <c r="G82" s="63"/>
      <c r="H82" s="53"/>
    </row>
    <row r="83" spans="1:8" s="50" customFormat="1" ht="90" hidden="1" customHeight="1" outlineLevel="1" thickBot="1" x14ac:dyDescent="0.35">
      <c r="A83" s="68"/>
      <c r="B83" s="83" t="s">
        <v>443</v>
      </c>
      <c r="C83" s="296" t="s">
        <v>69</v>
      </c>
      <c r="D83" s="297"/>
      <c r="E83" s="21"/>
      <c r="F83" s="51"/>
      <c r="G83" s="63"/>
      <c r="H83" s="53"/>
    </row>
    <row r="84" spans="1:8" s="50" customFormat="1" ht="24" collapsed="1" thickBot="1" x14ac:dyDescent="0.4">
      <c r="B84" s="294" t="s">
        <v>287</v>
      </c>
      <c r="C84" s="295"/>
      <c r="D84" s="20"/>
      <c r="E84" s="144"/>
      <c r="F84" s="51"/>
      <c r="G84" s="60" t="str">
        <f>'1.1 DN_b'!G82</f>
        <v/>
      </c>
      <c r="H84" s="58"/>
    </row>
    <row r="85" spans="1:8" s="77" customFormat="1" ht="70.5" hidden="1" customHeight="1" outlineLevel="1" thickBot="1" x14ac:dyDescent="0.35">
      <c r="B85" s="203" t="s">
        <v>4</v>
      </c>
      <c r="C85" s="253" t="s">
        <v>5</v>
      </c>
      <c r="D85" s="254"/>
      <c r="E85" s="204" t="s">
        <v>6</v>
      </c>
      <c r="F85" s="75"/>
      <c r="G85" s="63"/>
      <c r="H85" s="76"/>
    </row>
    <row r="86" spans="1:8" s="50" customFormat="1" ht="78" hidden="1" customHeight="1" outlineLevel="1" thickBot="1" x14ac:dyDescent="0.35">
      <c r="A86" s="68"/>
      <c r="B86" s="86" t="s">
        <v>70</v>
      </c>
      <c r="C86" s="193" t="s">
        <v>71</v>
      </c>
      <c r="D86" s="194"/>
      <c r="E86" s="21"/>
      <c r="F86" s="51"/>
      <c r="G86" s="263" t="str">
        <f>'1.1 DN_b'!G84</f>
        <v>ATENCIÓN: indique primero el tipo de contribución del programa al ODS</v>
      </c>
      <c r="H86" s="53"/>
    </row>
    <row r="87" spans="1:8" s="50" customFormat="1" ht="78" hidden="1" customHeight="1" outlineLevel="1" thickBot="1" x14ac:dyDescent="0.35">
      <c r="A87" s="68"/>
      <c r="B87" s="86" t="s">
        <v>72</v>
      </c>
      <c r="C87" s="257" t="s">
        <v>73</v>
      </c>
      <c r="D87" s="258"/>
      <c r="E87" s="21"/>
      <c r="F87" s="51"/>
      <c r="G87" s="263"/>
      <c r="H87" s="53"/>
    </row>
    <row r="88" spans="1:8" s="50" customFormat="1" ht="78" hidden="1" customHeight="1" outlineLevel="1" thickBot="1" x14ac:dyDescent="0.35">
      <c r="A88" s="68"/>
      <c r="B88" s="86" t="s">
        <v>74</v>
      </c>
      <c r="C88" s="257" t="s">
        <v>75</v>
      </c>
      <c r="D88" s="258"/>
      <c r="E88" s="21"/>
      <c r="F88" s="51"/>
      <c r="G88" s="63"/>
      <c r="H88" s="53"/>
    </row>
    <row r="89" spans="1:8" s="50" customFormat="1" ht="78" hidden="1" customHeight="1" outlineLevel="1" thickBot="1" x14ac:dyDescent="0.35">
      <c r="A89" s="68"/>
      <c r="B89" s="86" t="s">
        <v>76</v>
      </c>
      <c r="C89" s="257" t="s">
        <v>77</v>
      </c>
      <c r="D89" s="258"/>
      <c r="E89" s="21"/>
      <c r="F89" s="51"/>
      <c r="G89" s="63"/>
      <c r="H89" s="53"/>
    </row>
    <row r="90" spans="1:8" s="50" customFormat="1" ht="78" hidden="1" customHeight="1" outlineLevel="1" thickBot="1" x14ac:dyDescent="0.35">
      <c r="A90" s="68"/>
      <c r="B90" s="86" t="s">
        <v>78</v>
      </c>
      <c r="C90" s="257" t="s">
        <v>79</v>
      </c>
      <c r="D90" s="258"/>
      <c r="E90" s="21"/>
      <c r="F90" s="51"/>
      <c r="G90" s="63"/>
      <c r="H90" s="53"/>
    </row>
    <row r="91" spans="1:8" s="50" customFormat="1" ht="78" hidden="1" customHeight="1" outlineLevel="1" thickBot="1" x14ac:dyDescent="0.35">
      <c r="A91" s="68"/>
      <c r="B91" s="86" t="s">
        <v>80</v>
      </c>
      <c r="C91" s="257" t="s">
        <v>81</v>
      </c>
      <c r="D91" s="258"/>
      <c r="E91" s="21"/>
      <c r="F91" s="51"/>
      <c r="G91" s="63"/>
      <c r="H91" s="53"/>
    </row>
    <row r="92" spans="1:8" s="50" customFormat="1" ht="78" hidden="1" customHeight="1" outlineLevel="1" thickBot="1" x14ac:dyDescent="0.35">
      <c r="A92" s="68"/>
      <c r="B92" s="86" t="s">
        <v>444</v>
      </c>
      <c r="C92" s="257" t="s">
        <v>82</v>
      </c>
      <c r="D92" s="258"/>
      <c r="E92" s="21"/>
      <c r="F92" s="51"/>
      <c r="G92" s="63"/>
      <c r="H92" s="53"/>
    </row>
    <row r="93" spans="1:8" s="50" customFormat="1" ht="78" hidden="1" customHeight="1" outlineLevel="1" thickBot="1" x14ac:dyDescent="0.35">
      <c r="A93" s="68"/>
      <c r="B93" s="86" t="s">
        <v>445</v>
      </c>
      <c r="C93" s="257" t="s">
        <v>83</v>
      </c>
      <c r="D93" s="258"/>
      <c r="E93" s="21"/>
      <c r="F93" s="51"/>
      <c r="G93" s="63"/>
      <c r="H93" s="53"/>
    </row>
    <row r="94" spans="1:8" s="50" customFormat="1" ht="78" hidden="1" customHeight="1" outlineLevel="1" thickBot="1" x14ac:dyDescent="0.35">
      <c r="A94" s="68"/>
      <c r="B94" s="86" t="s">
        <v>446</v>
      </c>
      <c r="C94" s="282" t="s">
        <v>84</v>
      </c>
      <c r="D94" s="283"/>
      <c r="E94" s="21"/>
      <c r="F94" s="51"/>
      <c r="G94" s="63"/>
      <c r="H94" s="53"/>
    </row>
    <row r="95" spans="1:8" s="50" customFormat="1" ht="21.75" customHeight="1" collapsed="1" thickBot="1" x14ac:dyDescent="0.35">
      <c r="B95" s="280" t="s">
        <v>288</v>
      </c>
      <c r="C95" s="281"/>
      <c r="D95" s="20"/>
      <c r="E95" s="146" t="s">
        <v>474</v>
      </c>
      <c r="F95" s="51"/>
      <c r="G95" s="242" t="str">
        <f>'1.1 DN_b'!G93</f>
        <v>&lt;-El porcentaje de contribución a nivel de meta más alto es de: 0%</v>
      </c>
      <c r="H95" s="73"/>
    </row>
    <row r="96" spans="1:8" s="77" customFormat="1" ht="70.5" hidden="1" customHeight="1" outlineLevel="1" thickBot="1" x14ac:dyDescent="0.35">
      <c r="B96" s="205" t="s">
        <v>4</v>
      </c>
      <c r="C96" s="255" t="s">
        <v>5</v>
      </c>
      <c r="D96" s="256"/>
      <c r="E96" s="206" t="s">
        <v>6</v>
      </c>
      <c r="F96" s="75"/>
      <c r="G96" s="89"/>
      <c r="H96" s="76"/>
    </row>
    <row r="97" spans="1:8" s="50" customFormat="1" ht="80.25" hidden="1" customHeight="1" outlineLevel="1" thickBot="1" x14ac:dyDescent="0.35">
      <c r="A97" s="68"/>
      <c r="B97" s="90" t="s">
        <v>85</v>
      </c>
      <c r="C97" s="284" t="s">
        <v>86</v>
      </c>
      <c r="D97" s="285"/>
      <c r="E97" s="21"/>
      <c r="F97" s="51"/>
      <c r="G97" s="250" t="str">
        <f>'1.1 DN_b'!G95</f>
        <v>ATENCIÓN: indique primero el tipo de contribución del programa al ODS</v>
      </c>
      <c r="H97" s="53"/>
    </row>
    <row r="98" spans="1:8" s="50" customFormat="1" ht="80.25" hidden="1" customHeight="1" outlineLevel="1" thickBot="1" x14ac:dyDescent="0.35">
      <c r="A98" s="68"/>
      <c r="B98" s="90" t="s">
        <v>87</v>
      </c>
      <c r="C98" s="257" t="s">
        <v>88</v>
      </c>
      <c r="D98" s="258"/>
      <c r="E98" s="21"/>
      <c r="F98" s="51"/>
      <c r="G98" s="250"/>
      <c r="H98" s="53"/>
    </row>
    <row r="99" spans="1:8" s="50" customFormat="1" ht="80.25" hidden="1" customHeight="1" outlineLevel="1" thickBot="1" x14ac:dyDescent="0.35">
      <c r="A99" s="68"/>
      <c r="B99" s="90" t="s">
        <v>89</v>
      </c>
      <c r="C99" s="257" t="s">
        <v>90</v>
      </c>
      <c r="D99" s="258"/>
      <c r="E99" s="21"/>
      <c r="F99" s="51"/>
      <c r="G99" s="89"/>
      <c r="H99" s="53"/>
    </row>
    <row r="100" spans="1:8" s="50" customFormat="1" ht="80.25" hidden="1" customHeight="1" outlineLevel="1" thickBot="1" x14ac:dyDescent="0.35">
      <c r="A100" s="68"/>
      <c r="B100" s="90" t="s">
        <v>91</v>
      </c>
      <c r="C100" s="257" t="s">
        <v>92</v>
      </c>
      <c r="D100" s="258"/>
      <c r="E100" s="21"/>
      <c r="F100" s="51"/>
      <c r="G100" s="89"/>
      <c r="H100" s="53"/>
    </row>
    <row r="101" spans="1:8" s="50" customFormat="1" ht="80.25" hidden="1" customHeight="1" outlineLevel="1" thickBot="1" x14ac:dyDescent="0.35">
      <c r="A101" s="68"/>
      <c r="B101" s="90" t="s">
        <v>93</v>
      </c>
      <c r="C101" s="257" t="s">
        <v>94</v>
      </c>
      <c r="D101" s="258"/>
      <c r="E101" s="21"/>
      <c r="F101" s="51"/>
      <c r="G101" s="89"/>
      <c r="H101" s="53"/>
    </row>
    <row r="102" spans="1:8" s="50" customFormat="1" ht="80.25" hidden="1" customHeight="1" outlineLevel="1" thickBot="1" x14ac:dyDescent="0.35">
      <c r="A102" s="68"/>
      <c r="B102" s="90" t="s">
        <v>95</v>
      </c>
      <c r="C102" s="257" t="s">
        <v>96</v>
      </c>
      <c r="D102" s="258"/>
      <c r="E102" s="21"/>
      <c r="F102" s="51"/>
      <c r="G102" s="89"/>
      <c r="H102" s="53"/>
    </row>
    <row r="103" spans="1:8" s="50" customFormat="1" ht="80.25" hidden="1" customHeight="1" outlineLevel="1" thickBot="1" x14ac:dyDescent="0.35">
      <c r="A103" s="68"/>
      <c r="B103" s="90" t="s">
        <v>447</v>
      </c>
      <c r="C103" s="257" t="s">
        <v>97</v>
      </c>
      <c r="D103" s="258"/>
      <c r="E103" s="21"/>
      <c r="F103" s="51"/>
      <c r="G103" s="89"/>
      <c r="H103" s="53"/>
    </row>
    <row r="104" spans="1:8" s="50" customFormat="1" ht="80.25" hidden="1" customHeight="1" outlineLevel="1" thickBot="1" x14ac:dyDescent="0.35">
      <c r="A104" s="68"/>
      <c r="B104" s="90" t="s">
        <v>448</v>
      </c>
      <c r="C104" s="282" t="s">
        <v>98</v>
      </c>
      <c r="D104" s="283"/>
      <c r="E104" s="21"/>
      <c r="F104" s="51"/>
      <c r="G104" s="89"/>
      <c r="H104" s="53"/>
    </row>
    <row r="105" spans="1:8" s="50" customFormat="1" ht="21.6" customHeight="1" collapsed="1" thickBot="1" x14ac:dyDescent="0.35">
      <c r="B105" s="288" t="s">
        <v>289</v>
      </c>
      <c r="C105" s="289"/>
      <c r="D105" s="20"/>
      <c r="E105" s="146" t="s">
        <v>474</v>
      </c>
      <c r="F105" s="51"/>
      <c r="G105" s="242" t="str">
        <f>'1.1 DN_b'!G103</f>
        <v>&lt;-El porcentaje de contribución a nivel de meta más alto es de: 0%</v>
      </c>
      <c r="H105" s="73"/>
    </row>
    <row r="106" spans="1:8" s="77" customFormat="1" ht="70.5" hidden="1" customHeight="1" outlineLevel="1" thickBot="1" x14ac:dyDescent="0.35">
      <c r="B106" s="195" t="s">
        <v>4</v>
      </c>
      <c r="C106" s="278" t="s">
        <v>5</v>
      </c>
      <c r="D106" s="279"/>
      <c r="E106" s="91" t="s">
        <v>6</v>
      </c>
      <c r="F106" s="75"/>
      <c r="G106" s="89"/>
      <c r="H106" s="76"/>
    </row>
    <row r="107" spans="1:8" s="50" customFormat="1" ht="83.25" hidden="1" customHeight="1" outlineLevel="1" thickBot="1" x14ac:dyDescent="0.35">
      <c r="A107" s="68"/>
      <c r="B107" s="92" t="s">
        <v>99</v>
      </c>
      <c r="C107" s="284" t="s">
        <v>100</v>
      </c>
      <c r="D107" s="285"/>
      <c r="E107" s="21"/>
      <c r="F107" s="51"/>
      <c r="G107" s="250" t="str">
        <f>'1.1 DN_b'!G105</f>
        <v>ATENCIÓN: indique primero el tipo de contribución del programa al ODS</v>
      </c>
      <c r="H107" s="53"/>
    </row>
    <row r="108" spans="1:8" s="50" customFormat="1" ht="83.25" hidden="1" customHeight="1" outlineLevel="1" thickBot="1" x14ac:dyDescent="0.35">
      <c r="A108" s="68"/>
      <c r="B108" s="92" t="s">
        <v>101</v>
      </c>
      <c r="C108" s="257" t="s">
        <v>102</v>
      </c>
      <c r="D108" s="258"/>
      <c r="E108" s="21"/>
      <c r="F108" s="51"/>
      <c r="G108" s="250"/>
      <c r="H108" s="53"/>
    </row>
    <row r="109" spans="1:8" s="50" customFormat="1" ht="83.25" hidden="1" customHeight="1" outlineLevel="1" thickBot="1" x14ac:dyDescent="0.35">
      <c r="A109" s="68"/>
      <c r="B109" s="92" t="s">
        <v>103</v>
      </c>
      <c r="C109" s="257" t="s">
        <v>104</v>
      </c>
      <c r="D109" s="258"/>
      <c r="E109" s="21"/>
      <c r="F109" s="51"/>
      <c r="G109" s="89"/>
      <c r="H109" s="53"/>
    </row>
    <row r="110" spans="1:8" s="50" customFormat="1" ht="83.25" hidden="1" customHeight="1" outlineLevel="1" thickBot="1" x14ac:dyDescent="0.35">
      <c r="A110" s="68"/>
      <c r="B110" s="92" t="s">
        <v>449</v>
      </c>
      <c r="C110" s="257" t="s">
        <v>105</v>
      </c>
      <c r="D110" s="258"/>
      <c r="E110" s="21"/>
      <c r="F110" s="51"/>
      <c r="G110" s="89"/>
      <c r="H110" s="53"/>
    </row>
    <row r="111" spans="1:8" s="50" customFormat="1" ht="83.25" hidden="1" customHeight="1" outlineLevel="1" thickBot="1" x14ac:dyDescent="0.35">
      <c r="A111" s="68"/>
      <c r="B111" s="92" t="s">
        <v>450</v>
      </c>
      <c r="C111" s="282" t="s">
        <v>106</v>
      </c>
      <c r="D111" s="283"/>
      <c r="E111" s="21"/>
      <c r="F111" s="51"/>
      <c r="G111" s="89"/>
      <c r="H111" s="53"/>
    </row>
    <row r="112" spans="1:8" s="50" customFormat="1" ht="19.5" customHeight="1" collapsed="1" thickBot="1" x14ac:dyDescent="0.35">
      <c r="B112" s="290" t="s">
        <v>291</v>
      </c>
      <c r="C112" s="291"/>
      <c r="D112" s="20"/>
      <c r="E112" s="146" t="s">
        <v>474</v>
      </c>
      <c r="F112" s="51"/>
      <c r="G112" s="242" t="str">
        <f>'1.1 DN_b'!G110</f>
        <v>&lt;-El porcentaje de contribución a nivel de meta más alto es de: 0%</v>
      </c>
      <c r="H112" s="73"/>
    </row>
    <row r="113" spans="1:8" s="77" customFormat="1" ht="70.5" hidden="1" customHeight="1" outlineLevel="1" thickBot="1" x14ac:dyDescent="0.35">
      <c r="B113" s="207" t="s">
        <v>4</v>
      </c>
      <c r="C113" s="286" t="s">
        <v>5</v>
      </c>
      <c r="D113" s="287"/>
      <c r="E113" s="208" t="s">
        <v>6</v>
      </c>
      <c r="F113" s="75"/>
      <c r="G113" s="89"/>
      <c r="H113" s="76"/>
    </row>
    <row r="114" spans="1:8" s="50" customFormat="1" ht="88.5" hidden="1" customHeight="1" outlineLevel="1" thickBot="1" x14ac:dyDescent="0.35">
      <c r="A114" s="68"/>
      <c r="B114" s="94" t="s">
        <v>107</v>
      </c>
      <c r="C114" s="257" t="s">
        <v>108</v>
      </c>
      <c r="D114" s="258"/>
      <c r="E114" s="21"/>
      <c r="F114" s="51"/>
      <c r="G114" s="250" t="str">
        <f>'1.1 DN_b'!G112</f>
        <v>ATENCIÓN: indique primero el tipo de contribución del programa al ODS</v>
      </c>
      <c r="H114" s="53"/>
    </row>
    <row r="115" spans="1:8" s="50" customFormat="1" ht="88.5" hidden="1" customHeight="1" outlineLevel="1" thickBot="1" x14ac:dyDescent="0.35">
      <c r="A115" s="68"/>
      <c r="B115" s="94" t="s">
        <v>109</v>
      </c>
      <c r="C115" s="257" t="s">
        <v>110</v>
      </c>
      <c r="D115" s="258"/>
      <c r="E115" s="21"/>
      <c r="F115" s="51"/>
      <c r="G115" s="250"/>
      <c r="H115" s="53"/>
    </row>
    <row r="116" spans="1:8" s="50" customFormat="1" ht="88.5" hidden="1" customHeight="1" outlineLevel="1" thickBot="1" x14ac:dyDescent="0.35">
      <c r="A116" s="68"/>
      <c r="B116" s="94" t="s">
        <v>302</v>
      </c>
      <c r="C116" s="257" t="s">
        <v>111</v>
      </c>
      <c r="D116" s="258"/>
      <c r="E116" s="21"/>
      <c r="F116" s="51"/>
      <c r="G116" s="89"/>
      <c r="H116" s="53"/>
    </row>
    <row r="117" spans="1:8" s="50" customFormat="1" ht="88.5" hidden="1" customHeight="1" outlineLevel="1" thickBot="1" x14ac:dyDescent="0.35">
      <c r="A117" s="68"/>
      <c r="B117" s="94" t="s">
        <v>112</v>
      </c>
      <c r="C117" s="257" t="s">
        <v>113</v>
      </c>
      <c r="D117" s="258"/>
      <c r="E117" s="21"/>
      <c r="F117" s="51"/>
      <c r="G117" s="89"/>
      <c r="H117" s="53"/>
    </row>
    <row r="118" spans="1:8" s="50" customFormat="1" ht="88.5" hidden="1" customHeight="1" outlineLevel="1" thickBot="1" x14ac:dyDescent="0.35">
      <c r="A118" s="68"/>
      <c r="B118" s="94" t="s">
        <v>114</v>
      </c>
      <c r="C118" s="257" t="s">
        <v>115</v>
      </c>
      <c r="D118" s="258"/>
      <c r="E118" s="21"/>
      <c r="F118" s="51"/>
      <c r="G118" s="89"/>
      <c r="H118" s="53"/>
    </row>
    <row r="119" spans="1:8" s="50" customFormat="1" ht="88.5" hidden="1" customHeight="1" outlineLevel="1" thickBot="1" x14ac:dyDescent="0.35">
      <c r="A119" s="68"/>
      <c r="B119" s="94" t="s">
        <v>116</v>
      </c>
      <c r="C119" s="257" t="s">
        <v>117</v>
      </c>
      <c r="D119" s="258"/>
      <c r="E119" s="21"/>
      <c r="F119" s="51"/>
      <c r="G119" s="89"/>
      <c r="H119" s="53"/>
    </row>
    <row r="120" spans="1:8" s="50" customFormat="1" ht="88.5" hidden="1" customHeight="1" outlineLevel="1" thickBot="1" x14ac:dyDescent="0.35">
      <c r="A120" s="68"/>
      <c r="B120" s="94" t="s">
        <v>118</v>
      </c>
      <c r="C120" s="257" t="s">
        <v>119</v>
      </c>
      <c r="D120" s="258"/>
      <c r="E120" s="21"/>
      <c r="F120" s="51"/>
      <c r="G120" s="89"/>
      <c r="H120" s="53"/>
    </row>
    <row r="121" spans="1:8" s="50" customFormat="1" ht="88.5" hidden="1" customHeight="1" outlineLevel="1" thickBot="1" x14ac:dyDescent="0.35">
      <c r="A121" s="68"/>
      <c r="B121" s="94" t="s">
        <v>120</v>
      </c>
      <c r="C121" s="257" t="s">
        <v>121</v>
      </c>
      <c r="D121" s="258"/>
      <c r="E121" s="21"/>
      <c r="F121" s="51"/>
      <c r="G121" s="89"/>
      <c r="H121" s="53"/>
    </row>
    <row r="122" spans="1:8" s="50" customFormat="1" ht="88.5" hidden="1" customHeight="1" outlineLevel="1" thickBot="1" x14ac:dyDescent="0.35">
      <c r="A122" s="68"/>
      <c r="B122" s="94" t="s">
        <v>122</v>
      </c>
      <c r="C122" s="257" t="s">
        <v>123</v>
      </c>
      <c r="D122" s="258"/>
      <c r="E122" s="21"/>
      <c r="F122" s="51"/>
      <c r="G122" s="89"/>
      <c r="H122" s="53"/>
    </row>
    <row r="123" spans="1:8" s="50" customFormat="1" ht="88.5" hidden="1" customHeight="1" outlineLevel="1" thickBot="1" x14ac:dyDescent="0.35">
      <c r="A123" s="68"/>
      <c r="B123" s="94" t="s">
        <v>124</v>
      </c>
      <c r="C123" s="257" t="s">
        <v>125</v>
      </c>
      <c r="D123" s="258"/>
      <c r="E123" s="21"/>
      <c r="F123" s="51"/>
      <c r="G123" s="89"/>
      <c r="H123" s="53"/>
    </row>
    <row r="124" spans="1:8" s="50" customFormat="1" ht="88.5" hidden="1" customHeight="1" outlineLevel="1" thickBot="1" x14ac:dyDescent="0.35">
      <c r="A124" s="68"/>
      <c r="B124" s="94" t="s">
        <v>451</v>
      </c>
      <c r="C124" s="257" t="s">
        <v>126</v>
      </c>
      <c r="D124" s="258"/>
      <c r="E124" s="21"/>
      <c r="F124" s="51"/>
      <c r="G124" s="89"/>
      <c r="H124" s="53"/>
    </row>
    <row r="125" spans="1:8" s="50" customFormat="1" ht="88.5" hidden="1" customHeight="1" outlineLevel="1" thickBot="1" x14ac:dyDescent="0.35">
      <c r="A125" s="68"/>
      <c r="B125" s="94" t="s">
        <v>452</v>
      </c>
      <c r="C125" s="257" t="s">
        <v>127</v>
      </c>
      <c r="D125" s="258"/>
      <c r="E125" s="21"/>
      <c r="F125" s="51"/>
      <c r="G125" s="89"/>
      <c r="H125" s="53"/>
    </row>
    <row r="126" spans="1:8" s="50" customFormat="1" ht="19.5" customHeight="1" collapsed="1" thickBot="1" x14ac:dyDescent="0.35">
      <c r="B126" s="304" t="s">
        <v>292</v>
      </c>
      <c r="C126" s="305"/>
      <c r="D126" s="20"/>
      <c r="E126" s="146" t="s">
        <v>474</v>
      </c>
      <c r="F126" s="51"/>
      <c r="G126" s="242" t="str">
        <f>'1.1 DN_b'!G124</f>
        <v>&lt;-El porcentaje de contribución a nivel de meta más alto es de: 0%</v>
      </c>
      <c r="H126" s="73"/>
    </row>
    <row r="127" spans="1:8" s="77" customFormat="1" ht="70.5" hidden="1" customHeight="1" outlineLevel="1" thickBot="1" x14ac:dyDescent="0.35">
      <c r="B127" s="209" t="s">
        <v>4</v>
      </c>
      <c r="C127" s="302" t="s">
        <v>5</v>
      </c>
      <c r="D127" s="303"/>
      <c r="E127" s="210" t="s">
        <v>6</v>
      </c>
      <c r="F127" s="75"/>
      <c r="G127" s="63"/>
      <c r="H127" s="76"/>
    </row>
    <row r="128" spans="1:8" s="50" customFormat="1" ht="103.5" hidden="1" customHeight="1" outlineLevel="1" thickBot="1" x14ac:dyDescent="0.35">
      <c r="A128" s="68"/>
      <c r="B128" s="96" t="s">
        <v>129</v>
      </c>
      <c r="C128" s="257" t="s">
        <v>130</v>
      </c>
      <c r="D128" s="258"/>
      <c r="E128" s="21"/>
      <c r="F128" s="51"/>
      <c r="G128" s="250" t="str">
        <f>'1.1 DN_b'!G126</f>
        <v>ATENCIÓN: indique primero el tipo de contribución del programa al ODS</v>
      </c>
      <c r="H128" s="53"/>
    </row>
    <row r="129" spans="1:8" s="50" customFormat="1" ht="103.5" hidden="1" customHeight="1" outlineLevel="1" thickBot="1" x14ac:dyDescent="0.35">
      <c r="A129" s="68"/>
      <c r="B129" s="96" t="s">
        <v>131</v>
      </c>
      <c r="C129" s="257" t="s">
        <v>132</v>
      </c>
      <c r="D129" s="258"/>
      <c r="E129" s="21"/>
      <c r="F129" s="51"/>
      <c r="G129" s="250"/>
      <c r="H129" s="53"/>
    </row>
    <row r="130" spans="1:8" s="50" customFormat="1" ht="103.5" hidden="1" customHeight="1" outlineLevel="1" thickBot="1" x14ac:dyDescent="0.35">
      <c r="A130" s="68"/>
      <c r="B130" s="96" t="s">
        <v>133</v>
      </c>
      <c r="C130" s="257" t="s">
        <v>134</v>
      </c>
      <c r="D130" s="258"/>
      <c r="E130" s="21"/>
      <c r="F130" s="51"/>
      <c r="G130" s="63"/>
      <c r="H130" s="53"/>
    </row>
    <row r="131" spans="1:8" s="50" customFormat="1" ht="103.5" hidden="1" customHeight="1" outlineLevel="1" thickBot="1" x14ac:dyDescent="0.35">
      <c r="A131" s="68"/>
      <c r="B131" s="96" t="s">
        <v>135</v>
      </c>
      <c r="C131" s="257" t="s">
        <v>136</v>
      </c>
      <c r="D131" s="258"/>
      <c r="E131" s="21"/>
      <c r="F131" s="51"/>
      <c r="G131" s="63"/>
      <c r="H131" s="53"/>
    </row>
    <row r="132" spans="1:8" s="50" customFormat="1" ht="103.5" hidden="1" customHeight="1" outlineLevel="1" thickBot="1" x14ac:dyDescent="0.35">
      <c r="A132" s="68"/>
      <c r="B132" s="96" t="s">
        <v>137</v>
      </c>
      <c r="C132" s="257" t="s">
        <v>138</v>
      </c>
      <c r="D132" s="258"/>
      <c r="E132" s="21"/>
      <c r="F132" s="51"/>
      <c r="G132" s="63"/>
      <c r="H132" s="53"/>
    </row>
    <row r="133" spans="1:8" s="50" customFormat="1" ht="103.5" hidden="1" customHeight="1" outlineLevel="1" thickBot="1" x14ac:dyDescent="0.35">
      <c r="A133" s="68"/>
      <c r="B133" s="96" t="s">
        <v>453</v>
      </c>
      <c r="C133" s="257" t="s">
        <v>139</v>
      </c>
      <c r="D133" s="258"/>
      <c r="E133" s="21"/>
      <c r="F133" s="51"/>
      <c r="G133" s="63"/>
      <c r="H133" s="53"/>
    </row>
    <row r="134" spans="1:8" s="50" customFormat="1" ht="103.5" hidden="1" customHeight="1" outlineLevel="1" thickBot="1" x14ac:dyDescent="0.35">
      <c r="A134" s="68"/>
      <c r="B134" s="96" t="s">
        <v>454</v>
      </c>
      <c r="C134" s="257" t="s">
        <v>140</v>
      </c>
      <c r="D134" s="258"/>
      <c r="E134" s="21"/>
      <c r="F134" s="51"/>
      <c r="G134" s="63"/>
      <c r="H134" s="53"/>
    </row>
    <row r="135" spans="1:8" s="50" customFormat="1" ht="103.5" hidden="1" customHeight="1" outlineLevel="1" thickBot="1" x14ac:dyDescent="0.35">
      <c r="A135" s="68"/>
      <c r="B135" s="96" t="s">
        <v>455</v>
      </c>
      <c r="C135" s="257" t="s">
        <v>141</v>
      </c>
      <c r="D135" s="258"/>
      <c r="E135" s="21"/>
      <c r="F135" s="51"/>
      <c r="G135" s="63"/>
      <c r="H135" s="53"/>
    </row>
    <row r="136" spans="1:8" s="50" customFormat="1" ht="19.5" customHeight="1" collapsed="1" thickBot="1" x14ac:dyDescent="0.4">
      <c r="B136" s="300" t="s">
        <v>294</v>
      </c>
      <c r="C136" s="301"/>
      <c r="D136" s="20"/>
      <c r="E136" s="144"/>
      <c r="F136" s="51"/>
      <c r="G136" s="60" t="str">
        <f>'1.1 DN_b'!G134</f>
        <v/>
      </c>
      <c r="H136" s="58"/>
    </row>
    <row r="137" spans="1:8" s="77" customFormat="1" ht="70.5" hidden="1" customHeight="1" outlineLevel="1" thickBot="1" x14ac:dyDescent="0.35">
      <c r="B137" s="211" t="s">
        <v>4</v>
      </c>
      <c r="C137" s="306" t="s">
        <v>5</v>
      </c>
      <c r="D137" s="307"/>
      <c r="E137" s="212" t="s">
        <v>6</v>
      </c>
      <c r="F137" s="75"/>
      <c r="G137" s="63"/>
      <c r="H137" s="76"/>
    </row>
    <row r="138" spans="1:8" s="50" customFormat="1" ht="94.5" hidden="1" customHeight="1" outlineLevel="1" thickBot="1" x14ac:dyDescent="0.35">
      <c r="A138" s="68"/>
      <c r="B138" s="99" t="s">
        <v>142</v>
      </c>
      <c r="C138" s="257" t="s">
        <v>143</v>
      </c>
      <c r="D138" s="258"/>
      <c r="E138" s="21"/>
      <c r="F138" s="51"/>
      <c r="G138" s="263" t="str">
        <f>'1.1 DN_b'!G136</f>
        <v>ATENCIÓN: indique primero el tipo de contribución del programa al ODS</v>
      </c>
      <c r="H138" s="53"/>
    </row>
    <row r="139" spans="1:8" s="50" customFormat="1" ht="94.5" hidden="1" customHeight="1" outlineLevel="1" thickBot="1" x14ac:dyDescent="0.35">
      <c r="A139" s="68"/>
      <c r="B139" s="99" t="s">
        <v>144</v>
      </c>
      <c r="C139" s="257" t="s">
        <v>145</v>
      </c>
      <c r="D139" s="258"/>
      <c r="E139" s="21"/>
      <c r="F139" s="51"/>
      <c r="G139" s="263"/>
      <c r="H139" s="53"/>
    </row>
    <row r="140" spans="1:8" s="50" customFormat="1" ht="94.5" hidden="1" customHeight="1" outlineLevel="1" thickBot="1" x14ac:dyDescent="0.35">
      <c r="A140" s="68"/>
      <c r="B140" s="99" t="s">
        <v>146</v>
      </c>
      <c r="C140" s="257" t="s">
        <v>147</v>
      </c>
      <c r="D140" s="258"/>
      <c r="E140" s="21"/>
      <c r="F140" s="51"/>
      <c r="G140" s="63"/>
      <c r="H140" s="53"/>
    </row>
    <row r="141" spans="1:8" s="50" customFormat="1" ht="94.5" hidden="1" customHeight="1" outlineLevel="1" thickBot="1" x14ac:dyDescent="0.35">
      <c r="A141" s="68"/>
      <c r="B141" s="99" t="s">
        <v>148</v>
      </c>
      <c r="C141" s="257" t="s">
        <v>149</v>
      </c>
      <c r="D141" s="258"/>
      <c r="E141" s="21"/>
      <c r="F141" s="51"/>
      <c r="G141" s="63"/>
      <c r="H141" s="53"/>
    </row>
    <row r="142" spans="1:8" s="50" customFormat="1" ht="94.5" hidden="1" customHeight="1" outlineLevel="1" thickBot="1" x14ac:dyDescent="0.35">
      <c r="A142" s="68"/>
      <c r="B142" s="99" t="s">
        <v>150</v>
      </c>
      <c r="C142" s="257" t="s">
        <v>151</v>
      </c>
      <c r="D142" s="258"/>
      <c r="E142" s="21"/>
      <c r="F142" s="51"/>
      <c r="G142" s="63"/>
      <c r="H142" s="53"/>
    </row>
    <row r="143" spans="1:8" s="50" customFormat="1" ht="94.5" hidden="1" customHeight="1" outlineLevel="1" thickBot="1" x14ac:dyDescent="0.35">
      <c r="A143" s="68"/>
      <c r="B143" s="99" t="s">
        <v>152</v>
      </c>
      <c r="C143" s="257" t="s">
        <v>153</v>
      </c>
      <c r="D143" s="258"/>
      <c r="E143" s="21"/>
      <c r="F143" s="51"/>
      <c r="G143" s="63"/>
      <c r="H143" s="53"/>
    </row>
    <row r="144" spans="1:8" s="50" customFormat="1" ht="94.5" hidden="1" customHeight="1" outlineLevel="1" thickBot="1" x14ac:dyDescent="0.35">
      <c r="A144" s="68"/>
      <c r="B144" s="99" t="s">
        <v>154</v>
      </c>
      <c r="C144" s="257" t="s">
        <v>155</v>
      </c>
      <c r="D144" s="258"/>
      <c r="E144" s="21"/>
      <c r="F144" s="51"/>
      <c r="G144" s="63"/>
      <c r="H144" s="53"/>
    </row>
    <row r="145" spans="1:8" s="50" customFormat="1" ht="94.5" hidden="1" customHeight="1" outlineLevel="1" thickBot="1" x14ac:dyDescent="0.35">
      <c r="A145" s="68"/>
      <c r="B145" s="99" t="s">
        <v>456</v>
      </c>
      <c r="C145" s="257" t="s">
        <v>156</v>
      </c>
      <c r="D145" s="258"/>
      <c r="E145" s="21"/>
      <c r="F145" s="51"/>
      <c r="G145" s="63"/>
      <c r="H145" s="53"/>
    </row>
    <row r="146" spans="1:8" s="50" customFormat="1" ht="94.5" hidden="1" customHeight="1" outlineLevel="1" thickBot="1" x14ac:dyDescent="0.35">
      <c r="A146" s="68"/>
      <c r="B146" s="99" t="s">
        <v>457</v>
      </c>
      <c r="C146" s="257" t="s">
        <v>157</v>
      </c>
      <c r="D146" s="258"/>
      <c r="E146" s="21"/>
      <c r="F146" s="51"/>
      <c r="G146" s="63"/>
      <c r="H146" s="53"/>
    </row>
    <row r="147" spans="1:8" s="50" customFormat="1" ht="94.5" hidden="1" customHeight="1" outlineLevel="1" thickBot="1" x14ac:dyDescent="0.35">
      <c r="A147" s="68"/>
      <c r="B147" s="99" t="s">
        <v>458</v>
      </c>
      <c r="C147" s="257" t="s">
        <v>158</v>
      </c>
      <c r="D147" s="258"/>
      <c r="E147" s="21"/>
      <c r="F147" s="51"/>
      <c r="G147" s="63"/>
      <c r="H147" s="53"/>
    </row>
    <row r="148" spans="1:8" s="50" customFormat="1" ht="19.5" customHeight="1" collapsed="1" thickBot="1" x14ac:dyDescent="0.35">
      <c r="B148" s="298" t="s">
        <v>295</v>
      </c>
      <c r="C148" s="299"/>
      <c r="D148" s="20"/>
      <c r="E148" s="146" t="s">
        <v>474</v>
      </c>
      <c r="F148" s="51"/>
      <c r="G148" s="242" t="str">
        <f>'1.1 DN_b'!G146</f>
        <v>&lt;-El porcentaje de contribución a nivel de meta más alto es de: 0%</v>
      </c>
      <c r="H148" s="73"/>
    </row>
    <row r="149" spans="1:8" s="77" customFormat="1" ht="70.5" hidden="1" customHeight="1" outlineLevel="1" thickBot="1" x14ac:dyDescent="0.35">
      <c r="B149" s="213" t="s">
        <v>4</v>
      </c>
      <c r="C149" s="308" t="s">
        <v>5</v>
      </c>
      <c r="D149" s="309"/>
      <c r="E149" s="214" t="s">
        <v>6</v>
      </c>
      <c r="F149" s="75"/>
      <c r="G149" s="89"/>
      <c r="H149" s="76"/>
    </row>
    <row r="150" spans="1:8" s="50" customFormat="1" ht="75.75" hidden="1" customHeight="1" outlineLevel="1" thickBot="1" x14ac:dyDescent="0.35">
      <c r="A150" s="68"/>
      <c r="B150" s="101" t="s">
        <v>159</v>
      </c>
      <c r="C150" s="257" t="s">
        <v>160</v>
      </c>
      <c r="D150" s="258"/>
      <c r="E150" s="21"/>
      <c r="F150" s="51"/>
      <c r="G150" s="250" t="str">
        <f>'1.1 DN_b'!G148</f>
        <v>ATENCIÓN: indique primero el tipo de contribución del programa al ODS</v>
      </c>
      <c r="H150" s="53"/>
    </row>
    <row r="151" spans="1:8" s="50" customFormat="1" ht="75.75" hidden="1" customHeight="1" outlineLevel="1" thickBot="1" x14ac:dyDescent="0.35">
      <c r="A151" s="68"/>
      <c r="B151" s="101" t="s">
        <v>161</v>
      </c>
      <c r="C151" s="257" t="s">
        <v>162</v>
      </c>
      <c r="D151" s="258"/>
      <c r="E151" s="21"/>
      <c r="F151" s="51"/>
      <c r="G151" s="250"/>
      <c r="H151" s="53"/>
    </row>
    <row r="152" spans="1:8" s="50" customFormat="1" ht="75.75" hidden="1" customHeight="1" outlineLevel="1" thickBot="1" x14ac:dyDescent="0.35">
      <c r="A152" s="68"/>
      <c r="B152" s="101" t="s">
        <v>163</v>
      </c>
      <c r="C152" s="257" t="s">
        <v>164</v>
      </c>
      <c r="D152" s="258"/>
      <c r="E152" s="21"/>
      <c r="F152" s="51"/>
      <c r="G152" s="89"/>
      <c r="H152" s="53"/>
    </row>
    <row r="153" spans="1:8" s="50" customFormat="1" ht="75.75" hidden="1" customHeight="1" outlineLevel="1" thickBot="1" x14ac:dyDescent="0.35">
      <c r="A153" s="68"/>
      <c r="B153" s="101" t="s">
        <v>165</v>
      </c>
      <c r="C153" s="257" t="s">
        <v>166</v>
      </c>
      <c r="D153" s="258"/>
      <c r="E153" s="21"/>
      <c r="F153" s="51"/>
      <c r="G153" s="89"/>
      <c r="H153" s="53"/>
    </row>
    <row r="154" spans="1:8" s="50" customFormat="1" ht="90" hidden="1" customHeight="1" outlineLevel="1" thickBot="1" x14ac:dyDescent="0.35">
      <c r="A154" s="68"/>
      <c r="B154" s="101" t="s">
        <v>167</v>
      </c>
      <c r="C154" s="257" t="s">
        <v>168</v>
      </c>
      <c r="D154" s="258"/>
      <c r="E154" s="21"/>
      <c r="F154" s="51"/>
      <c r="G154" s="89"/>
      <c r="H154" s="53"/>
    </row>
    <row r="155" spans="1:8" s="50" customFormat="1" ht="75.75" hidden="1" customHeight="1" outlineLevel="1" thickBot="1" x14ac:dyDescent="0.35">
      <c r="A155" s="68"/>
      <c r="B155" s="101" t="s">
        <v>169</v>
      </c>
      <c r="C155" s="257" t="s">
        <v>170</v>
      </c>
      <c r="D155" s="258"/>
      <c r="E155" s="21"/>
      <c r="F155" s="51"/>
      <c r="G155" s="89"/>
      <c r="H155" s="53"/>
    </row>
    <row r="156" spans="1:8" s="50" customFormat="1" ht="75.75" hidden="1" customHeight="1" outlineLevel="1" thickBot="1" x14ac:dyDescent="0.35">
      <c r="A156" s="68"/>
      <c r="B156" s="101" t="s">
        <v>171</v>
      </c>
      <c r="C156" s="257" t="s">
        <v>172</v>
      </c>
      <c r="D156" s="258"/>
      <c r="E156" s="21"/>
      <c r="F156" s="51"/>
      <c r="G156" s="89"/>
      <c r="H156" s="53"/>
    </row>
    <row r="157" spans="1:8" s="50" customFormat="1" ht="75.75" hidden="1" customHeight="1" outlineLevel="1" thickBot="1" x14ac:dyDescent="0.35">
      <c r="A157" s="68"/>
      <c r="B157" s="101" t="s">
        <v>459</v>
      </c>
      <c r="C157" s="257" t="s">
        <v>173</v>
      </c>
      <c r="D157" s="258"/>
      <c r="E157" s="21"/>
      <c r="F157" s="51"/>
      <c r="G157" s="89"/>
      <c r="H157" s="53"/>
    </row>
    <row r="158" spans="1:8" s="50" customFormat="1" ht="125.1" hidden="1" customHeight="1" outlineLevel="1" thickBot="1" x14ac:dyDescent="0.35">
      <c r="A158" s="68"/>
      <c r="B158" s="101" t="s">
        <v>460</v>
      </c>
      <c r="C158" s="257" t="s">
        <v>174</v>
      </c>
      <c r="D158" s="258"/>
      <c r="E158" s="21"/>
      <c r="F158" s="51"/>
      <c r="G158" s="89"/>
      <c r="H158" s="53"/>
    </row>
    <row r="159" spans="1:8" s="50" customFormat="1" ht="75.75" hidden="1" customHeight="1" outlineLevel="1" thickBot="1" x14ac:dyDescent="0.35">
      <c r="A159" s="68"/>
      <c r="B159" s="101" t="s">
        <v>175</v>
      </c>
      <c r="C159" s="257" t="s">
        <v>176</v>
      </c>
      <c r="D159" s="258"/>
      <c r="E159" s="21"/>
      <c r="F159" s="51"/>
      <c r="G159" s="89"/>
      <c r="H159" s="53"/>
    </row>
    <row r="160" spans="1:8" s="50" customFormat="1" ht="19.5" customHeight="1" collapsed="1" thickBot="1" x14ac:dyDescent="0.35">
      <c r="B160" s="312" t="s">
        <v>296</v>
      </c>
      <c r="C160" s="313"/>
      <c r="D160" s="20"/>
      <c r="E160" s="146" t="s">
        <v>474</v>
      </c>
      <c r="F160" s="51"/>
      <c r="G160" s="242" t="str">
        <f>'1.1 DN_b'!G158</f>
        <v>&lt;-El porcentaje de contribución a nivel de meta más alto es de: 0%</v>
      </c>
      <c r="H160" s="73"/>
    </row>
    <row r="161" spans="1:8" s="77" customFormat="1" ht="70.5" hidden="1" customHeight="1" outlineLevel="1" thickBot="1" x14ac:dyDescent="0.35">
      <c r="B161" s="215" t="s">
        <v>4</v>
      </c>
      <c r="C161" s="310" t="s">
        <v>5</v>
      </c>
      <c r="D161" s="311"/>
      <c r="E161" s="216" t="s">
        <v>6</v>
      </c>
      <c r="F161" s="75"/>
      <c r="G161" s="89"/>
      <c r="H161" s="76"/>
    </row>
    <row r="162" spans="1:8" s="50" customFormat="1" ht="72" hidden="1" customHeight="1" outlineLevel="1" thickBot="1" x14ac:dyDescent="0.35">
      <c r="A162" s="68"/>
      <c r="B162" s="103" t="s">
        <v>177</v>
      </c>
      <c r="C162" s="257" t="s">
        <v>178</v>
      </c>
      <c r="D162" s="258"/>
      <c r="E162" s="21"/>
      <c r="F162" s="51"/>
      <c r="G162" s="250" t="str">
        <f>'1.1 DN_b'!G160</f>
        <v>ATENCIÓN: indique primero el tipo de contribución del programa al ODS</v>
      </c>
      <c r="H162" s="53"/>
    </row>
    <row r="163" spans="1:8" s="50" customFormat="1" ht="72" hidden="1" customHeight="1" outlineLevel="1" thickBot="1" x14ac:dyDescent="0.35">
      <c r="A163" s="68"/>
      <c r="B163" s="103" t="s">
        <v>179</v>
      </c>
      <c r="C163" s="257" t="s">
        <v>180</v>
      </c>
      <c r="D163" s="258"/>
      <c r="E163" s="21"/>
      <c r="F163" s="51"/>
      <c r="G163" s="250"/>
      <c r="H163" s="53"/>
    </row>
    <row r="164" spans="1:8" s="50" customFormat="1" ht="72" hidden="1" customHeight="1" outlineLevel="1" thickBot="1" x14ac:dyDescent="0.35">
      <c r="A164" s="68"/>
      <c r="B164" s="103" t="s">
        <v>181</v>
      </c>
      <c r="C164" s="257" t="s">
        <v>182</v>
      </c>
      <c r="D164" s="258"/>
      <c r="E164" s="21"/>
      <c r="F164" s="51"/>
      <c r="G164" s="89"/>
      <c r="H164" s="53"/>
    </row>
    <row r="165" spans="1:8" s="50" customFormat="1" ht="81.75" hidden="1" customHeight="1" outlineLevel="1" thickBot="1" x14ac:dyDescent="0.35">
      <c r="A165" s="68"/>
      <c r="B165" s="103" t="s">
        <v>183</v>
      </c>
      <c r="C165" s="257" t="s">
        <v>184</v>
      </c>
      <c r="D165" s="258"/>
      <c r="E165" s="21"/>
      <c r="F165" s="51"/>
      <c r="G165" s="89"/>
      <c r="H165" s="53"/>
    </row>
    <row r="166" spans="1:8" s="50" customFormat="1" ht="72" hidden="1" customHeight="1" outlineLevel="1" thickBot="1" x14ac:dyDescent="0.35">
      <c r="A166" s="68"/>
      <c r="B166" s="103" t="s">
        <v>185</v>
      </c>
      <c r="C166" s="257" t="s">
        <v>186</v>
      </c>
      <c r="D166" s="258"/>
      <c r="E166" s="21"/>
      <c r="F166" s="51"/>
      <c r="G166" s="89"/>
      <c r="H166" s="53"/>
    </row>
    <row r="167" spans="1:8" s="50" customFormat="1" ht="72" hidden="1" customHeight="1" outlineLevel="1" thickBot="1" x14ac:dyDescent="0.35">
      <c r="A167" s="68"/>
      <c r="B167" s="103" t="s">
        <v>187</v>
      </c>
      <c r="C167" s="257" t="s">
        <v>188</v>
      </c>
      <c r="D167" s="258"/>
      <c r="E167" s="21"/>
      <c r="F167" s="51"/>
      <c r="G167" s="89"/>
      <c r="H167" s="53"/>
    </row>
    <row r="168" spans="1:8" s="50" customFormat="1" ht="72" hidden="1" customHeight="1" outlineLevel="1" thickBot="1" x14ac:dyDescent="0.35">
      <c r="A168" s="68"/>
      <c r="B168" s="103" t="s">
        <v>189</v>
      </c>
      <c r="C168" s="257" t="s">
        <v>190</v>
      </c>
      <c r="D168" s="258"/>
      <c r="E168" s="21"/>
      <c r="F168" s="51"/>
      <c r="G168" s="89"/>
      <c r="H168" s="53"/>
    </row>
    <row r="169" spans="1:8" s="50" customFormat="1" ht="72" hidden="1" customHeight="1" outlineLevel="1" thickBot="1" x14ac:dyDescent="0.35">
      <c r="A169" s="68"/>
      <c r="B169" s="103" t="s">
        <v>191</v>
      </c>
      <c r="C169" s="257" t="s">
        <v>192</v>
      </c>
      <c r="D169" s="258"/>
      <c r="E169" s="21"/>
      <c r="F169" s="51"/>
      <c r="G169" s="89"/>
      <c r="H169" s="53"/>
    </row>
    <row r="170" spans="1:8" s="50" customFormat="1" ht="72" hidden="1" customHeight="1" outlineLevel="1" thickBot="1" x14ac:dyDescent="0.35">
      <c r="A170" s="68"/>
      <c r="B170" s="103" t="s">
        <v>461</v>
      </c>
      <c r="C170" s="257" t="s">
        <v>193</v>
      </c>
      <c r="D170" s="258"/>
      <c r="E170" s="21"/>
      <c r="F170" s="51"/>
      <c r="G170" s="89"/>
      <c r="H170" s="53"/>
    </row>
    <row r="171" spans="1:8" s="50" customFormat="1" ht="72" hidden="1" customHeight="1" outlineLevel="1" thickBot="1" x14ac:dyDescent="0.35">
      <c r="A171" s="68"/>
      <c r="B171" s="103" t="s">
        <v>462</v>
      </c>
      <c r="C171" s="257" t="s">
        <v>194</v>
      </c>
      <c r="D171" s="258"/>
      <c r="E171" s="21"/>
      <c r="F171" s="51"/>
      <c r="G171" s="89"/>
      <c r="H171" s="53"/>
    </row>
    <row r="172" spans="1:8" s="50" customFormat="1" ht="139.5" hidden="1" customHeight="1" outlineLevel="1" thickBot="1" x14ac:dyDescent="0.35">
      <c r="A172" s="68"/>
      <c r="B172" s="103" t="s">
        <v>463</v>
      </c>
      <c r="C172" s="257" t="s">
        <v>195</v>
      </c>
      <c r="D172" s="258"/>
      <c r="E172" s="21"/>
      <c r="F172" s="51"/>
      <c r="G172" s="89"/>
      <c r="H172" s="53"/>
    </row>
    <row r="173" spans="1:8" s="50" customFormat="1" ht="21.75" collapsed="1" thickBot="1" x14ac:dyDescent="0.35">
      <c r="B173" s="320" t="s">
        <v>297</v>
      </c>
      <c r="C173" s="321"/>
      <c r="D173" s="20"/>
      <c r="E173" s="146" t="s">
        <v>474</v>
      </c>
      <c r="F173" s="51"/>
      <c r="G173" s="242" t="str">
        <f>'1.1 DN_b'!G171</f>
        <v>&lt;-El porcentaje de contribución a nivel de meta más alto es de: 0%</v>
      </c>
      <c r="H173" s="73"/>
    </row>
    <row r="174" spans="1:8" s="77" customFormat="1" ht="70.5" hidden="1" customHeight="1" outlineLevel="1" thickBot="1" x14ac:dyDescent="0.35">
      <c r="B174" s="217" t="s">
        <v>4</v>
      </c>
      <c r="C174" s="318" t="s">
        <v>5</v>
      </c>
      <c r="D174" s="319"/>
      <c r="E174" s="218" t="s">
        <v>6</v>
      </c>
      <c r="F174" s="75"/>
      <c r="G174" s="89"/>
      <c r="H174" s="76"/>
    </row>
    <row r="175" spans="1:8" s="50" customFormat="1" ht="75.75" hidden="1" customHeight="1" outlineLevel="1" thickBot="1" x14ac:dyDescent="0.35">
      <c r="A175" s="68"/>
      <c r="B175" s="105" t="s">
        <v>196</v>
      </c>
      <c r="C175" s="257" t="s">
        <v>197</v>
      </c>
      <c r="D175" s="258"/>
      <c r="E175" s="21"/>
      <c r="F175" s="51"/>
      <c r="G175" s="250" t="str">
        <f>'1.1 DN_b'!G173</f>
        <v>ATENCIÓN: indique primero el tipo de contribución del programa al ODS</v>
      </c>
      <c r="H175" s="53"/>
    </row>
    <row r="176" spans="1:8" s="50" customFormat="1" ht="75.75" hidden="1" customHeight="1" outlineLevel="1" thickBot="1" x14ac:dyDescent="0.35">
      <c r="A176" s="68"/>
      <c r="B176" s="105" t="s">
        <v>198</v>
      </c>
      <c r="C176" s="257" t="s">
        <v>199</v>
      </c>
      <c r="D176" s="258"/>
      <c r="E176" s="21"/>
      <c r="F176" s="51"/>
      <c r="G176" s="250"/>
      <c r="H176" s="53"/>
    </row>
    <row r="177" spans="1:8" s="50" customFormat="1" ht="75.75" hidden="1" customHeight="1" outlineLevel="1" thickBot="1" x14ac:dyDescent="0.35">
      <c r="A177" s="68"/>
      <c r="B177" s="105" t="s">
        <v>200</v>
      </c>
      <c r="C177" s="257" t="s">
        <v>201</v>
      </c>
      <c r="D177" s="258"/>
      <c r="E177" s="21"/>
      <c r="F177" s="51"/>
      <c r="G177" s="89"/>
      <c r="H177" s="53"/>
    </row>
    <row r="178" spans="1:8" s="50" customFormat="1" ht="125.25" hidden="1" customHeight="1" outlineLevel="1" thickBot="1" x14ac:dyDescent="0.35">
      <c r="A178" s="68"/>
      <c r="B178" s="105" t="s">
        <v>464</v>
      </c>
      <c r="C178" s="257" t="s">
        <v>202</v>
      </c>
      <c r="D178" s="258"/>
      <c r="E178" s="21"/>
      <c r="F178" s="51"/>
      <c r="G178" s="89"/>
      <c r="H178" s="53"/>
    </row>
    <row r="179" spans="1:8" s="50" customFormat="1" ht="75.75" hidden="1" customHeight="1" outlineLevel="1" thickBot="1" x14ac:dyDescent="0.35">
      <c r="A179" s="68"/>
      <c r="B179" s="105" t="s">
        <v>465</v>
      </c>
      <c r="C179" s="257" t="s">
        <v>203</v>
      </c>
      <c r="D179" s="258"/>
      <c r="E179" s="21"/>
      <c r="F179" s="51"/>
      <c r="G179" s="89"/>
      <c r="H179" s="53"/>
    </row>
    <row r="180" spans="1:8" s="50" customFormat="1" ht="21.75" collapsed="1" thickBot="1" x14ac:dyDescent="0.35">
      <c r="B180" s="316" t="s">
        <v>298</v>
      </c>
      <c r="C180" s="317"/>
      <c r="D180" s="20"/>
      <c r="E180" s="146" t="s">
        <v>474</v>
      </c>
      <c r="F180" s="51"/>
      <c r="G180" s="242" t="str">
        <f>'1.1 DN_b'!G178</f>
        <v>&lt;-El porcentaje de contribución a nivel de meta más alto es de: 0%</v>
      </c>
      <c r="H180" s="73"/>
    </row>
    <row r="181" spans="1:8" s="77" customFormat="1" ht="70.5" hidden="1" customHeight="1" outlineLevel="1" thickBot="1" x14ac:dyDescent="0.35">
      <c r="B181" s="219" t="s">
        <v>4</v>
      </c>
      <c r="C181" s="314" t="s">
        <v>5</v>
      </c>
      <c r="D181" s="315"/>
      <c r="E181" s="220" t="s">
        <v>6</v>
      </c>
      <c r="F181" s="75"/>
      <c r="G181" s="89"/>
      <c r="H181" s="76"/>
    </row>
    <row r="182" spans="1:8" s="50" customFormat="1" ht="76.5" hidden="1" customHeight="1" outlineLevel="1" thickBot="1" x14ac:dyDescent="0.35">
      <c r="A182" s="68"/>
      <c r="B182" s="107" t="s">
        <v>204</v>
      </c>
      <c r="C182" s="257" t="s">
        <v>205</v>
      </c>
      <c r="D182" s="258"/>
      <c r="E182" s="21"/>
      <c r="F182" s="51"/>
      <c r="G182" s="250" t="str">
        <f>'1.1 DN_b'!G180</f>
        <v>ATENCIÓN: indique primero el tipo de contribución del programa al ODS</v>
      </c>
      <c r="H182" s="53"/>
    </row>
    <row r="183" spans="1:8" s="50" customFormat="1" ht="76.5" hidden="1" customHeight="1" outlineLevel="1" thickBot="1" x14ac:dyDescent="0.35">
      <c r="A183" s="68"/>
      <c r="B183" s="107" t="s">
        <v>206</v>
      </c>
      <c r="C183" s="257" t="s">
        <v>207</v>
      </c>
      <c r="D183" s="258"/>
      <c r="E183" s="21"/>
      <c r="F183" s="51"/>
      <c r="G183" s="250"/>
      <c r="H183" s="53"/>
    </row>
    <row r="184" spans="1:8" s="50" customFormat="1" ht="76.5" hidden="1" customHeight="1" outlineLevel="1" thickBot="1" x14ac:dyDescent="0.35">
      <c r="A184" s="68"/>
      <c r="B184" s="107" t="s">
        <v>208</v>
      </c>
      <c r="C184" s="257" t="s">
        <v>209</v>
      </c>
      <c r="D184" s="258"/>
      <c r="E184" s="21"/>
      <c r="F184" s="51"/>
      <c r="G184" s="89"/>
      <c r="H184" s="53"/>
    </row>
    <row r="185" spans="1:8" s="50" customFormat="1" ht="105" hidden="1" customHeight="1" outlineLevel="1" thickBot="1" x14ac:dyDescent="0.35">
      <c r="A185" s="68"/>
      <c r="B185" s="107" t="s">
        <v>210</v>
      </c>
      <c r="C185" s="257" t="s">
        <v>211</v>
      </c>
      <c r="D185" s="258"/>
      <c r="E185" s="21"/>
      <c r="F185" s="51"/>
      <c r="G185" s="89"/>
      <c r="H185" s="53"/>
    </row>
    <row r="186" spans="1:8" s="50" customFormat="1" ht="76.5" hidden="1" customHeight="1" outlineLevel="1" thickBot="1" x14ac:dyDescent="0.35">
      <c r="A186" s="68"/>
      <c r="B186" s="107" t="s">
        <v>212</v>
      </c>
      <c r="C186" s="257" t="s">
        <v>213</v>
      </c>
      <c r="D186" s="258"/>
      <c r="E186" s="21"/>
      <c r="F186" s="51"/>
      <c r="G186" s="89"/>
      <c r="H186" s="53"/>
    </row>
    <row r="187" spans="1:8" s="50" customFormat="1" ht="108" hidden="1" customHeight="1" outlineLevel="1" thickBot="1" x14ac:dyDescent="0.35">
      <c r="A187" s="68"/>
      <c r="B187" s="107" t="s">
        <v>214</v>
      </c>
      <c r="C187" s="257" t="s">
        <v>215</v>
      </c>
      <c r="D187" s="258"/>
      <c r="E187" s="21"/>
      <c r="F187" s="51"/>
      <c r="G187" s="89"/>
      <c r="H187" s="53"/>
    </row>
    <row r="188" spans="1:8" s="50" customFormat="1" ht="76.5" hidden="1" customHeight="1" outlineLevel="1" thickBot="1" x14ac:dyDescent="0.35">
      <c r="A188" s="68"/>
      <c r="B188" s="107" t="s">
        <v>216</v>
      </c>
      <c r="C188" s="257" t="s">
        <v>217</v>
      </c>
      <c r="D188" s="258"/>
      <c r="E188" s="21"/>
      <c r="F188" s="51"/>
      <c r="G188" s="89"/>
      <c r="H188" s="53"/>
    </row>
    <row r="189" spans="1:8" s="50" customFormat="1" ht="111" hidden="1" customHeight="1" outlineLevel="1" thickBot="1" x14ac:dyDescent="0.35">
      <c r="A189" s="68"/>
      <c r="B189" s="107" t="s">
        <v>466</v>
      </c>
      <c r="C189" s="257" t="s">
        <v>218</v>
      </c>
      <c r="D189" s="258"/>
      <c r="E189" s="21"/>
      <c r="F189" s="51"/>
      <c r="G189" s="89"/>
      <c r="H189" s="53"/>
    </row>
    <row r="190" spans="1:8" s="50" customFormat="1" ht="76.5" hidden="1" customHeight="1" outlineLevel="1" thickBot="1" x14ac:dyDescent="0.35">
      <c r="A190" s="68"/>
      <c r="B190" s="107" t="s">
        <v>467</v>
      </c>
      <c r="C190" s="257" t="s">
        <v>219</v>
      </c>
      <c r="D190" s="258"/>
      <c r="E190" s="21"/>
      <c r="F190" s="51"/>
      <c r="G190" s="89"/>
      <c r="H190" s="53"/>
    </row>
    <row r="191" spans="1:8" s="50" customFormat="1" ht="92.25" hidden="1" customHeight="1" outlineLevel="1" thickBot="1" x14ac:dyDescent="0.35">
      <c r="A191" s="68"/>
      <c r="B191" s="107" t="s">
        <v>468</v>
      </c>
      <c r="C191" s="257" t="s">
        <v>220</v>
      </c>
      <c r="D191" s="258"/>
      <c r="E191" s="21"/>
      <c r="F191" s="51"/>
      <c r="G191" s="89"/>
      <c r="H191" s="53"/>
    </row>
    <row r="192" spans="1:8" s="108" customFormat="1" ht="24" customHeight="1" collapsed="1" thickBot="1" x14ac:dyDescent="0.4">
      <c r="B192" s="322" t="s">
        <v>299</v>
      </c>
      <c r="C192" s="323"/>
      <c r="D192" s="20"/>
      <c r="E192" s="146" t="s">
        <v>474</v>
      </c>
      <c r="F192" s="109"/>
      <c r="G192" s="242" t="str">
        <f>'1.1 DN_b'!G190</f>
        <v>&lt;-El porcentaje de contribución a nivel de meta más alto es de: 0%</v>
      </c>
      <c r="H192" s="73"/>
    </row>
    <row r="193" spans="1:8" s="77" customFormat="1" ht="70.5" hidden="1" customHeight="1" outlineLevel="1" thickBot="1" x14ac:dyDescent="0.35">
      <c r="B193" s="221" t="s">
        <v>4</v>
      </c>
      <c r="C193" s="326" t="s">
        <v>5</v>
      </c>
      <c r="D193" s="327"/>
      <c r="E193" s="222" t="s">
        <v>6</v>
      </c>
      <c r="F193" s="75"/>
      <c r="G193" s="63"/>
      <c r="H193" s="76"/>
    </row>
    <row r="194" spans="1:8" s="50" customFormat="1" ht="69.75" hidden="1" customHeight="1" outlineLevel="1" thickBot="1" x14ac:dyDescent="0.35">
      <c r="A194" s="68"/>
      <c r="B194" s="111" t="s">
        <v>221</v>
      </c>
      <c r="C194" s="257" t="s">
        <v>222</v>
      </c>
      <c r="D194" s="258"/>
      <c r="E194" s="21"/>
      <c r="F194" s="51"/>
      <c r="G194" s="250" t="str">
        <f>'1.1 DN_b'!G192</f>
        <v>ATENCIÓN: indique primero el tipo de contribución del programa al ODS</v>
      </c>
      <c r="H194" s="53"/>
    </row>
    <row r="195" spans="1:8" s="50" customFormat="1" ht="69.75" hidden="1" customHeight="1" outlineLevel="1" thickBot="1" x14ac:dyDescent="0.35">
      <c r="A195" s="68"/>
      <c r="B195" s="111" t="s">
        <v>223</v>
      </c>
      <c r="C195" s="257" t="s">
        <v>224</v>
      </c>
      <c r="D195" s="258"/>
      <c r="E195" s="21"/>
      <c r="F195" s="51"/>
      <c r="G195" s="250"/>
      <c r="H195" s="53"/>
    </row>
    <row r="196" spans="1:8" s="50" customFormat="1" ht="69.75" hidden="1" customHeight="1" outlineLevel="1" thickBot="1" x14ac:dyDescent="0.35">
      <c r="A196" s="68"/>
      <c r="B196" s="111" t="s">
        <v>225</v>
      </c>
      <c r="C196" s="257" t="s">
        <v>226</v>
      </c>
      <c r="D196" s="258"/>
      <c r="E196" s="21"/>
      <c r="F196" s="51"/>
      <c r="G196" s="63"/>
      <c r="H196" s="53"/>
    </row>
    <row r="197" spans="1:8" s="50" customFormat="1" ht="69.75" hidden="1" customHeight="1" outlineLevel="1" thickBot="1" x14ac:dyDescent="0.35">
      <c r="A197" s="68"/>
      <c r="B197" s="111" t="s">
        <v>501</v>
      </c>
      <c r="C197" s="257" t="s">
        <v>227</v>
      </c>
      <c r="D197" s="258"/>
      <c r="E197" s="21"/>
      <c r="F197" s="51"/>
      <c r="G197" s="63"/>
      <c r="H197" s="53"/>
    </row>
    <row r="198" spans="1:8" s="50" customFormat="1" ht="69.75" hidden="1" customHeight="1" outlineLevel="1" thickBot="1" x14ac:dyDescent="0.35">
      <c r="A198" s="68"/>
      <c r="B198" s="111" t="s">
        <v>228</v>
      </c>
      <c r="C198" s="257" t="s">
        <v>229</v>
      </c>
      <c r="D198" s="258"/>
      <c r="E198" s="21"/>
      <c r="F198" s="51"/>
      <c r="G198" s="63"/>
      <c r="H198" s="53"/>
    </row>
    <row r="199" spans="1:8" s="50" customFormat="1" ht="69.75" hidden="1" customHeight="1" outlineLevel="1" thickBot="1" x14ac:dyDescent="0.35">
      <c r="A199" s="68"/>
      <c r="B199" s="111" t="s">
        <v>230</v>
      </c>
      <c r="C199" s="257" t="s">
        <v>231</v>
      </c>
      <c r="D199" s="258"/>
      <c r="E199" s="21"/>
      <c r="F199" s="51"/>
      <c r="G199" s="63"/>
      <c r="H199" s="53"/>
    </row>
    <row r="200" spans="1:8" s="50" customFormat="1" ht="69.75" hidden="1" customHeight="1" outlineLevel="1" thickBot="1" x14ac:dyDescent="0.35">
      <c r="A200" s="68"/>
      <c r="B200" s="111" t="s">
        <v>232</v>
      </c>
      <c r="C200" s="257" t="s">
        <v>233</v>
      </c>
      <c r="D200" s="258"/>
      <c r="E200" s="21"/>
      <c r="F200" s="51"/>
      <c r="G200" s="63"/>
      <c r="H200" s="53"/>
    </row>
    <row r="201" spans="1:8" s="50" customFormat="1" ht="69.75" hidden="1" customHeight="1" outlineLevel="1" thickBot="1" x14ac:dyDescent="0.35">
      <c r="A201" s="68"/>
      <c r="B201" s="111" t="s">
        <v>234</v>
      </c>
      <c r="C201" s="257" t="s">
        <v>235</v>
      </c>
      <c r="D201" s="258"/>
      <c r="E201" s="21"/>
      <c r="F201" s="51"/>
      <c r="G201" s="63"/>
      <c r="H201" s="53"/>
    </row>
    <row r="202" spans="1:8" s="50" customFormat="1" ht="69.75" hidden="1" customHeight="1" outlineLevel="1" thickBot="1" x14ac:dyDescent="0.35">
      <c r="A202" s="68"/>
      <c r="B202" s="111" t="s">
        <v>236</v>
      </c>
      <c r="C202" s="257" t="s">
        <v>237</v>
      </c>
      <c r="D202" s="258"/>
      <c r="E202" s="21"/>
      <c r="F202" s="51"/>
      <c r="G202" s="63"/>
      <c r="H202" s="53"/>
    </row>
    <row r="203" spans="1:8" s="50" customFormat="1" ht="69.75" hidden="1" customHeight="1" outlineLevel="1" thickBot="1" x14ac:dyDescent="0.35">
      <c r="A203" s="68"/>
      <c r="B203" s="111" t="s">
        <v>469</v>
      </c>
      <c r="C203" s="257" t="s">
        <v>238</v>
      </c>
      <c r="D203" s="258"/>
      <c r="E203" s="21"/>
      <c r="F203" s="51"/>
      <c r="G203" s="63"/>
      <c r="H203" s="53"/>
    </row>
    <row r="204" spans="1:8" s="50" customFormat="1" ht="69.75" hidden="1" customHeight="1" outlineLevel="1" thickBot="1" x14ac:dyDescent="0.35">
      <c r="A204" s="68"/>
      <c r="B204" s="111" t="s">
        <v>470</v>
      </c>
      <c r="C204" s="257" t="s">
        <v>239</v>
      </c>
      <c r="D204" s="258"/>
      <c r="E204" s="21"/>
      <c r="F204" s="51"/>
      <c r="G204" s="63"/>
      <c r="H204" s="53"/>
    </row>
    <row r="205" spans="1:8" s="50" customFormat="1" ht="69.75" hidden="1" customHeight="1" outlineLevel="1" thickBot="1" x14ac:dyDescent="0.35">
      <c r="A205" s="68"/>
      <c r="B205" s="111" t="s">
        <v>471</v>
      </c>
      <c r="C205" s="257" t="s">
        <v>240</v>
      </c>
      <c r="D205" s="258"/>
      <c r="E205" s="21"/>
      <c r="F205" s="51"/>
      <c r="G205" s="63"/>
      <c r="H205" s="53"/>
    </row>
    <row r="206" spans="1:8" s="50" customFormat="1" ht="19.5" customHeight="1" collapsed="1" thickBot="1" x14ac:dyDescent="0.4">
      <c r="B206" s="324" t="s">
        <v>300</v>
      </c>
      <c r="C206" s="325"/>
      <c r="D206" s="20"/>
      <c r="E206" s="144"/>
      <c r="F206" s="51"/>
      <c r="G206" s="60" t="str">
        <f>'1.1 DN_b'!G204</f>
        <v/>
      </c>
      <c r="H206" s="58"/>
    </row>
    <row r="207" spans="1:8" s="77" customFormat="1" ht="70.5" hidden="1" customHeight="1" outlineLevel="1" thickBot="1" x14ac:dyDescent="0.35">
      <c r="B207" s="223" t="s">
        <v>4</v>
      </c>
      <c r="C207" s="328" t="s">
        <v>5</v>
      </c>
      <c r="D207" s="329"/>
      <c r="E207" s="224" t="s">
        <v>6</v>
      </c>
      <c r="F207" s="75"/>
      <c r="G207" s="143"/>
      <c r="H207" s="76"/>
    </row>
    <row r="208" spans="1:8" s="50" customFormat="1" ht="67.5" hidden="1" customHeight="1" outlineLevel="1" thickBot="1" x14ac:dyDescent="0.35">
      <c r="A208" s="68"/>
      <c r="B208" s="113" t="s">
        <v>241</v>
      </c>
      <c r="C208" s="257" t="s">
        <v>242</v>
      </c>
      <c r="D208" s="258"/>
      <c r="E208" s="21"/>
      <c r="F208" s="51"/>
      <c r="G208" s="263" t="str">
        <f>'1.1 DN_b'!G206</f>
        <v>ATENCIÓN: indique primero el tipo de contribución del programa al ODS</v>
      </c>
      <c r="H208" s="53"/>
    </row>
    <row r="209" spans="1:8" s="50" customFormat="1" ht="67.5" hidden="1" customHeight="1" outlineLevel="1" thickBot="1" x14ac:dyDescent="0.35">
      <c r="A209" s="68"/>
      <c r="B209" s="113" t="s">
        <v>243</v>
      </c>
      <c r="C209" s="257" t="s">
        <v>244</v>
      </c>
      <c r="D209" s="258"/>
      <c r="E209" s="21"/>
      <c r="F209" s="51"/>
      <c r="G209" s="263"/>
      <c r="H209" s="53"/>
    </row>
    <row r="210" spans="1:8" s="50" customFormat="1" ht="67.5" hidden="1" customHeight="1" outlineLevel="1" thickBot="1" x14ac:dyDescent="0.35">
      <c r="A210" s="68"/>
      <c r="B210" s="113" t="s">
        <v>245</v>
      </c>
      <c r="C210" s="257" t="s">
        <v>246</v>
      </c>
      <c r="D210" s="258"/>
      <c r="E210" s="21"/>
      <c r="F210" s="51"/>
      <c r="G210" s="63"/>
      <c r="H210" s="53"/>
    </row>
    <row r="211" spans="1:8" s="50" customFormat="1" ht="67.5" hidden="1" customHeight="1" outlineLevel="1" thickBot="1" x14ac:dyDescent="0.35">
      <c r="A211" s="68"/>
      <c r="B211" s="113" t="s">
        <v>247</v>
      </c>
      <c r="C211" s="257" t="s">
        <v>248</v>
      </c>
      <c r="D211" s="258"/>
      <c r="E211" s="21"/>
      <c r="F211" s="51"/>
      <c r="G211" s="63"/>
      <c r="H211" s="53"/>
    </row>
    <row r="212" spans="1:8" s="50" customFormat="1" ht="67.5" hidden="1" customHeight="1" outlineLevel="1" thickBot="1" x14ac:dyDescent="0.35">
      <c r="A212" s="68"/>
      <c r="B212" s="113" t="s">
        <v>249</v>
      </c>
      <c r="C212" s="257" t="s">
        <v>250</v>
      </c>
      <c r="D212" s="258"/>
      <c r="E212" s="21"/>
      <c r="F212" s="51"/>
      <c r="G212" s="63"/>
      <c r="H212" s="53"/>
    </row>
    <row r="213" spans="1:8" s="50" customFormat="1" ht="67.5" hidden="1" customHeight="1" outlineLevel="1" thickBot="1" x14ac:dyDescent="0.35">
      <c r="A213" s="68"/>
      <c r="B213" s="113" t="s">
        <v>251</v>
      </c>
      <c r="C213" s="257" t="s">
        <v>252</v>
      </c>
      <c r="D213" s="258"/>
      <c r="E213" s="21"/>
      <c r="F213" s="51"/>
      <c r="G213" s="63"/>
      <c r="H213" s="53"/>
    </row>
    <row r="214" spans="1:8" s="50" customFormat="1" ht="67.5" hidden="1" customHeight="1" outlineLevel="1" thickBot="1" x14ac:dyDescent="0.35">
      <c r="A214" s="68"/>
      <c r="B214" s="113" t="s">
        <v>253</v>
      </c>
      <c r="C214" s="257" t="s">
        <v>254</v>
      </c>
      <c r="D214" s="258"/>
      <c r="E214" s="21"/>
      <c r="F214" s="51"/>
      <c r="G214" s="63"/>
      <c r="H214" s="53"/>
    </row>
    <row r="215" spans="1:8" s="50" customFormat="1" ht="67.5" hidden="1" customHeight="1" outlineLevel="1" thickBot="1" x14ac:dyDescent="0.35">
      <c r="A215" s="68"/>
      <c r="B215" s="113" t="s">
        <v>255</v>
      </c>
      <c r="C215" s="257" t="s">
        <v>256</v>
      </c>
      <c r="D215" s="258"/>
      <c r="E215" s="21"/>
      <c r="F215" s="51"/>
      <c r="G215" s="63"/>
      <c r="H215" s="53"/>
    </row>
    <row r="216" spans="1:8" s="50" customFormat="1" ht="67.5" hidden="1" customHeight="1" outlineLevel="1" thickBot="1" x14ac:dyDescent="0.35">
      <c r="A216" s="68"/>
      <c r="B216" s="113" t="s">
        <v>257</v>
      </c>
      <c r="C216" s="257" t="s">
        <v>258</v>
      </c>
      <c r="D216" s="258"/>
      <c r="E216" s="21"/>
      <c r="F216" s="51"/>
      <c r="G216" s="63"/>
      <c r="H216" s="53"/>
    </row>
    <row r="217" spans="1:8" s="50" customFormat="1" ht="67.5" hidden="1" customHeight="1" outlineLevel="1" thickBot="1" x14ac:dyDescent="0.35">
      <c r="A217" s="68"/>
      <c r="B217" s="113" t="s">
        <v>259</v>
      </c>
      <c r="C217" s="257" t="s">
        <v>260</v>
      </c>
      <c r="D217" s="258"/>
      <c r="E217" s="21"/>
      <c r="F217" s="51"/>
      <c r="G217" s="63"/>
      <c r="H217" s="53"/>
    </row>
    <row r="218" spans="1:8" s="50" customFormat="1" ht="67.5" hidden="1" customHeight="1" outlineLevel="1" thickBot="1" x14ac:dyDescent="0.35">
      <c r="A218" s="68"/>
      <c r="B218" s="113" t="s">
        <v>472</v>
      </c>
      <c r="C218" s="257" t="s">
        <v>521</v>
      </c>
      <c r="D218" s="258"/>
      <c r="E218" s="21"/>
      <c r="F218" s="51"/>
      <c r="G218" s="63"/>
      <c r="H218" s="53"/>
    </row>
    <row r="219" spans="1:8" s="50" customFormat="1" ht="67.5" hidden="1" customHeight="1" outlineLevel="1" thickBot="1" x14ac:dyDescent="0.35">
      <c r="A219" s="68"/>
      <c r="B219" s="113" t="s">
        <v>473</v>
      </c>
      <c r="C219" s="257" t="s">
        <v>522</v>
      </c>
      <c r="D219" s="258"/>
      <c r="E219" s="21"/>
      <c r="F219" s="51"/>
      <c r="G219" s="63"/>
      <c r="H219" s="53"/>
    </row>
    <row r="220" spans="1:8" s="50" customFormat="1" ht="24" customHeight="1" collapsed="1" thickBot="1" x14ac:dyDescent="0.4">
      <c r="B220" s="332" t="s">
        <v>301</v>
      </c>
      <c r="C220" s="333"/>
      <c r="D220" s="20"/>
      <c r="E220" s="144"/>
      <c r="F220" s="51"/>
      <c r="G220" s="60" t="str">
        <f>'1.1 DN_b'!G218</f>
        <v/>
      </c>
      <c r="H220" s="58"/>
    </row>
    <row r="221" spans="1:8" s="114" customFormat="1" ht="70.5" hidden="1" customHeight="1" outlineLevel="1" thickBot="1" x14ac:dyDescent="0.35">
      <c r="B221" s="225" t="s">
        <v>4</v>
      </c>
      <c r="C221" s="330" t="s">
        <v>5</v>
      </c>
      <c r="D221" s="331"/>
      <c r="E221" s="225" t="s">
        <v>6</v>
      </c>
      <c r="F221" s="115"/>
      <c r="G221" s="116"/>
      <c r="H221" s="76"/>
    </row>
    <row r="222" spans="1:8" s="50" customFormat="1" ht="57.75" hidden="1" customHeight="1" outlineLevel="1" thickBot="1" x14ac:dyDescent="0.35">
      <c r="A222" s="68"/>
      <c r="B222" s="117" t="s">
        <v>261</v>
      </c>
      <c r="C222" s="257" t="s">
        <v>502</v>
      </c>
      <c r="D222" s="258"/>
      <c r="E222" s="21"/>
      <c r="F222" s="51"/>
      <c r="G222" s="250" t="str">
        <f>'1.1 DN_b'!G220</f>
        <v>ATENCIÓN: indique primero el tipo de contribución del programa al ODS</v>
      </c>
      <c r="H222" s="53"/>
    </row>
    <row r="223" spans="1:8" s="50" customFormat="1" ht="156" hidden="1" customHeight="1" outlineLevel="1" thickBot="1" x14ac:dyDescent="0.35">
      <c r="A223" s="68"/>
      <c r="B223" s="117" t="s">
        <v>262</v>
      </c>
      <c r="C223" s="257" t="s">
        <v>503</v>
      </c>
      <c r="D223" s="258"/>
      <c r="E223" s="21">
        <v>0.25</v>
      </c>
      <c r="F223" s="51"/>
      <c r="G223" s="250"/>
      <c r="H223" s="53"/>
    </row>
    <row r="224" spans="1:8" s="50" customFormat="1" ht="57.75" hidden="1" customHeight="1" outlineLevel="1" thickBot="1" x14ac:dyDescent="0.35">
      <c r="A224" s="68"/>
      <c r="B224" s="117" t="s">
        <v>263</v>
      </c>
      <c r="C224" s="257" t="s">
        <v>504</v>
      </c>
      <c r="D224" s="258"/>
      <c r="E224" s="21"/>
      <c r="F224" s="51"/>
      <c r="G224" s="52"/>
      <c r="H224" s="53"/>
    </row>
    <row r="225" spans="1:8" s="50" customFormat="1" ht="76.5" hidden="1" customHeight="1" outlineLevel="1" thickBot="1" x14ac:dyDescent="0.35">
      <c r="A225" s="68"/>
      <c r="B225" s="117" t="s">
        <v>264</v>
      </c>
      <c r="C225" s="257" t="s">
        <v>505</v>
      </c>
      <c r="D225" s="258"/>
      <c r="E225" s="21"/>
      <c r="F225" s="51"/>
      <c r="G225" s="52"/>
      <c r="H225" s="53"/>
    </row>
    <row r="226" spans="1:8" s="50" customFormat="1" ht="57.75" hidden="1" customHeight="1" outlineLevel="1" thickBot="1" x14ac:dyDescent="0.35">
      <c r="A226" s="68"/>
      <c r="B226" s="117" t="s">
        <v>265</v>
      </c>
      <c r="C226" s="257" t="s">
        <v>506</v>
      </c>
      <c r="D226" s="258"/>
      <c r="E226" s="21"/>
      <c r="F226" s="51"/>
      <c r="G226" s="52"/>
      <c r="H226" s="53"/>
    </row>
    <row r="227" spans="1:8" s="50" customFormat="1" ht="97.5" hidden="1" customHeight="1" outlineLevel="1" thickBot="1" x14ac:dyDescent="0.35">
      <c r="A227" s="68"/>
      <c r="B227" s="117" t="s">
        <v>266</v>
      </c>
      <c r="C227" s="257" t="s">
        <v>507</v>
      </c>
      <c r="D227" s="258"/>
      <c r="E227" s="21"/>
      <c r="F227" s="51"/>
      <c r="G227" s="52"/>
      <c r="H227" s="53"/>
    </row>
    <row r="228" spans="1:8" s="50" customFormat="1" ht="57.75" hidden="1" customHeight="1" outlineLevel="1" thickBot="1" x14ac:dyDescent="0.35">
      <c r="A228" s="68"/>
      <c r="B228" s="117" t="s">
        <v>267</v>
      </c>
      <c r="C228" s="257" t="s">
        <v>508</v>
      </c>
      <c r="D228" s="258"/>
      <c r="E228" s="21"/>
      <c r="F228" s="51"/>
      <c r="G228" s="52"/>
      <c r="H228" s="53"/>
    </row>
    <row r="229" spans="1:8" s="50" customFormat="1" ht="84.95" hidden="1" customHeight="1" outlineLevel="1" thickBot="1" x14ac:dyDescent="0.35">
      <c r="A229" s="68"/>
      <c r="B229" s="117" t="s">
        <v>268</v>
      </c>
      <c r="C229" s="257" t="s">
        <v>509</v>
      </c>
      <c r="D229" s="258"/>
      <c r="E229" s="21"/>
      <c r="F229" s="51"/>
      <c r="G229" s="52"/>
      <c r="H229" s="53"/>
    </row>
    <row r="230" spans="1:8" s="50" customFormat="1" ht="70.5" hidden="1" customHeight="1" outlineLevel="1" thickBot="1" x14ac:dyDescent="0.35">
      <c r="A230" s="68"/>
      <c r="B230" s="117" t="s">
        <v>269</v>
      </c>
      <c r="C230" s="257" t="s">
        <v>510</v>
      </c>
      <c r="D230" s="258"/>
      <c r="E230" s="21"/>
      <c r="F230" s="51"/>
      <c r="G230" s="52"/>
      <c r="H230" s="53"/>
    </row>
    <row r="231" spans="1:8" s="50" customFormat="1" ht="57.75" hidden="1" customHeight="1" outlineLevel="1" thickBot="1" x14ac:dyDescent="0.35">
      <c r="A231" s="68"/>
      <c r="B231" s="117" t="s">
        <v>270</v>
      </c>
      <c r="C231" s="257" t="s">
        <v>511</v>
      </c>
      <c r="D231" s="258"/>
      <c r="E231" s="21"/>
      <c r="F231" s="51"/>
      <c r="G231" s="52"/>
      <c r="H231" s="53"/>
    </row>
    <row r="232" spans="1:8" s="50" customFormat="1" ht="57.75" hidden="1" customHeight="1" outlineLevel="1" thickBot="1" x14ac:dyDescent="0.35">
      <c r="A232" s="68"/>
      <c r="B232" s="117" t="s">
        <v>271</v>
      </c>
      <c r="C232" s="257" t="s">
        <v>512</v>
      </c>
      <c r="D232" s="258"/>
      <c r="E232" s="21"/>
      <c r="F232" s="51"/>
      <c r="G232" s="52"/>
      <c r="H232" s="53"/>
    </row>
    <row r="233" spans="1:8" s="50" customFormat="1" ht="86.45" hidden="1" customHeight="1" outlineLevel="1" thickBot="1" x14ac:dyDescent="0.35">
      <c r="A233" s="68"/>
      <c r="B233" s="117" t="s">
        <v>272</v>
      </c>
      <c r="C233" s="257" t="s">
        <v>513</v>
      </c>
      <c r="D233" s="258"/>
      <c r="E233" s="21"/>
      <c r="F233" s="51"/>
      <c r="G233" s="52"/>
      <c r="H233" s="53"/>
    </row>
    <row r="234" spans="1:8" s="50" customFormat="1" ht="57.75" hidden="1" customHeight="1" outlineLevel="1" thickBot="1" x14ac:dyDescent="0.35">
      <c r="A234" s="68"/>
      <c r="B234" s="117" t="s">
        <v>273</v>
      </c>
      <c r="C234" s="257" t="s">
        <v>514</v>
      </c>
      <c r="D234" s="258"/>
      <c r="E234" s="21">
        <v>0.45</v>
      </c>
      <c r="F234" s="51"/>
      <c r="G234" s="52"/>
      <c r="H234" s="53"/>
    </row>
    <row r="235" spans="1:8" s="50" customFormat="1" ht="57.75" hidden="1" customHeight="1" outlineLevel="1" thickBot="1" x14ac:dyDescent="0.35">
      <c r="A235" s="68"/>
      <c r="B235" s="117" t="s">
        <v>274</v>
      </c>
      <c r="C235" s="257" t="s">
        <v>515</v>
      </c>
      <c r="D235" s="258"/>
      <c r="E235" s="21"/>
      <c r="F235" s="51"/>
      <c r="G235" s="52"/>
      <c r="H235" s="53"/>
    </row>
    <row r="236" spans="1:8" s="50" customFormat="1" ht="57.75" hidden="1" customHeight="1" outlineLevel="1" thickBot="1" x14ac:dyDescent="0.35">
      <c r="A236" s="68"/>
      <c r="B236" s="117" t="s">
        <v>275</v>
      </c>
      <c r="C236" s="257" t="s">
        <v>516</v>
      </c>
      <c r="D236" s="258"/>
      <c r="E236" s="21"/>
      <c r="F236" s="51"/>
      <c r="G236" s="52"/>
      <c r="H236" s="53"/>
    </row>
    <row r="237" spans="1:8" s="50" customFormat="1" ht="87.6" hidden="1" customHeight="1" outlineLevel="1" thickBot="1" x14ac:dyDescent="0.35">
      <c r="A237" s="68"/>
      <c r="B237" s="117" t="s">
        <v>276</v>
      </c>
      <c r="C237" s="257" t="s">
        <v>517</v>
      </c>
      <c r="D237" s="258"/>
      <c r="E237" s="21"/>
      <c r="F237" s="51"/>
      <c r="G237" s="52"/>
      <c r="H237" s="53"/>
    </row>
    <row r="238" spans="1:8" s="50" customFormat="1" ht="57.75" hidden="1" customHeight="1" outlineLevel="1" thickBot="1" x14ac:dyDescent="0.35">
      <c r="A238" s="68"/>
      <c r="B238" s="117" t="s">
        <v>277</v>
      </c>
      <c r="C238" s="257" t="s">
        <v>518</v>
      </c>
      <c r="D238" s="258"/>
      <c r="E238" s="21"/>
      <c r="F238" s="51"/>
      <c r="G238" s="52"/>
      <c r="H238" s="53"/>
    </row>
    <row r="239" spans="1:8" s="50" customFormat="1" ht="126" hidden="1" customHeight="1" outlineLevel="1" thickBot="1" x14ac:dyDescent="0.35">
      <c r="A239" s="68"/>
      <c r="B239" s="117" t="s">
        <v>278</v>
      </c>
      <c r="C239" s="257" t="s">
        <v>519</v>
      </c>
      <c r="D239" s="258"/>
      <c r="E239" s="21"/>
      <c r="F239" s="51"/>
      <c r="G239" s="52"/>
      <c r="H239" s="53"/>
    </row>
    <row r="240" spans="1:8" s="50" customFormat="1" ht="57.75" hidden="1" customHeight="1" outlineLevel="1" thickBot="1" x14ac:dyDescent="0.35">
      <c r="A240" s="68"/>
      <c r="B240" s="117" t="s">
        <v>279</v>
      </c>
      <c r="C240" s="257" t="s">
        <v>520</v>
      </c>
      <c r="D240" s="258"/>
      <c r="E240" s="21"/>
      <c r="F240" s="51"/>
      <c r="G240" s="52"/>
      <c r="H240" s="53"/>
    </row>
    <row r="241" spans="2:8" s="50" customFormat="1" ht="18.75" collapsed="1" x14ac:dyDescent="0.3">
      <c r="B241" s="49"/>
      <c r="C241" s="49"/>
      <c r="D241" s="118"/>
      <c r="E241" s="51"/>
      <c r="F241" s="51"/>
      <c r="G241" s="119"/>
      <c r="H241" s="53"/>
    </row>
    <row r="242" spans="2:8" x14ac:dyDescent="0.25">
      <c r="B242" s="120"/>
      <c r="C242" s="120"/>
      <c r="D242" s="120"/>
    </row>
  </sheetData>
  <sheetProtection formatCells="0" formatColumns="0" formatRows="0" insertColumns="0" insertRows="0" insertHyperlinks="0" deleteColumns="0" deleteRows="0" sort="0" autoFilter="0" pivotTables="0"/>
  <mergeCells count="230">
    <mergeCell ref="E32:E34"/>
    <mergeCell ref="C73:D73"/>
    <mergeCell ref="B32:C32"/>
    <mergeCell ref="B31:C31"/>
    <mergeCell ref="C2:E2"/>
    <mergeCell ref="C3:E3"/>
    <mergeCell ref="C4:E4"/>
    <mergeCell ref="C240:D240"/>
    <mergeCell ref="C235:D235"/>
    <mergeCell ref="C236:D236"/>
    <mergeCell ref="C237:D237"/>
    <mergeCell ref="C238:D238"/>
    <mergeCell ref="C239:D239"/>
    <mergeCell ref="C230:D230"/>
    <mergeCell ref="C231:D231"/>
    <mergeCell ref="C232:D232"/>
    <mergeCell ref="C233:D233"/>
    <mergeCell ref="C234:D234"/>
    <mergeCell ref="C225:D225"/>
    <mergeCell ref="C226:D226"/>
    <mergeCell ref="C227:D227"/>
    <mergeCell ref="C228:D228"/>
    <mergeCell ref="C229:D229"/>
    <mergeCell ref="C219:D219"/>
    <mergeCell ref="C221:D221"/>
    <mergeCell ref="C222:D222"/>
    <mergeCell ref="C223:D223"/>
    <mergeCell ref="C224:D224"/>
    <mergeCell ref="B220:C220"/>
    <mergeCell ref="C214:D214"/>
    <mergeCell ref="C215:D215"/>
    <mergeCell ref="C216:D216"/>
    <mergeCell ref="C217:D217"/>
    <mergeCell ref="C218:D218"/>
    <mergeCell ref="C209:D209"/>
    <mergeCell ref="C210:D210"/>
    <mergeCell ref="C211:D211"/>
    <mergeCell ref="C212:D212"/>
    <mergeCell ref="C213:D213"/>
    <mergeCell ref="C203:D203"/>
    <mergeCell ref="C204:D204"/>
    <mergeCell ref="C205:D205"/>
    <mergeCell ref="C207:D207"/>
    <mergeCell ref="C208:D208"/>
    <mergeCell ref="C198:D198"/>
    <mergeCell ref="C199:D199"/>
    <mergeCell ref="C200:D200"/>
    <mergeCell ref="C201:D201"/>
    <mergeCell ref="C202:D202"/>
    <mergeCell ref="B206:C206"/>
    <mergeCell ref="C193:D193"/>
    <mergeCell ref="C194:D194"/>
    <mergeCell ref="C195:D195"/>
    <mergeCell ref="C196:D196"/>
    <mergeCell ref="C197:D197"/>
    <mergeCell ref="C187:D187"/>
    <mergeCell ref="C188:D188"/>
    <mergeCell ref="C189:D189"/>
    <mergeCell ref="C190:D190"/>
    <mergeCell ref="C191:D191"/>
    <mergeCell ref="B192:C192"/>
    <mergeCell ref="C182:D182"/>
    <mergeCell ref="C183:D183"/>
    <mergeCell ref="C184:D184"/>
    <mergeCell ref="C185:D185"/>
    <mergeCell ref="C186:D186"/>
    <mergeCell ref="C176:D176"/>
    <mergeCell ref="C177:D177"/>
    <mergeCell ref="C178:D178"/>
    <mergeCell ref="C179:D179"/>
    <mergeCell ref="C181:D181"/>
    <mergeCell ref="B180:C180"/>
    <mergeCell ref="C170:D170"/>
    <mergeCell ref="C171:D171"/>
    <mergeCell ref="C172:D172"/>
    <mergeCell ref="C174:D174"/>
    <mergeCell ref="C175:D175"/>
    <mergeCell ref="B173:C173"/>
    <mergeCell ref="C169:D169"/>
    <mergeCell ref="C149:D149"/>
    <mergeCell ref="C161:D161"/>
    <mergeCell ref="C162:D162"/>
    <mergeCell ref="C163:D163"/>
    <mergeCell ref="C164:D164"/>
    <mergeCell ref="C155:D155"/>
    <mergeCell ref="C156:D156"/>
    <mergeCell ref="C157:D157"/>
    <mergeCell ref="C158:D158"/>
    <mergeCell ref="C159:D159"/>
    <mergeCell ref="C150:D150"/>
    <mergeCell ref="C151:D151"/>
    <mergeCell ref="C152:D152"/>
    <mergeCell ref="C153:D153"/>
    <mergeCell ref="C154:D154"/>
    <mergeCell ref="C165:D165"/>
    <mergeCell ref="C166:D166"/>
    <mergeCell ref="C167:D167"/>
    <mergeCell ref="C168:D168"/>
    <mergeCell ref="B160:C160"/>
    <mergeCell ref="C144:D144"/>
    <mergeCell ref="C145:D145"/>
    <mergeCell ref="C146:D146"/>
    <mergeCell ref="C124:D124"/>
    <mergeCell ref="C125:D125"/>
    <mergeCell ref="C128:D128"/>
    <mergeCell ref="C129:D129"/>
    <mergeCell ref="C130:D130"/>
    <mergeCell ref="B148:C148"/>
    <mergeCell ref="C147:D147"/>
    <mergeCell ref="C134:D134"/>
    <mergeCell ref="C135:D135"/>
    <mergeCell ref="B136:C136"/>
    <mergeCell ref="C127:D127"/>
    <mergeCell ref="B126:C126"/>
    <mergeCell ref="C137:D137"/>
    <mergeCell ref="C107:D107"/>
    <mergeCell ref="C108:D108"/>
    <mergeCell ref="C109:D109"/>
    <mergeCell ref="C110:D110"/>
    <mergeCell ref="C111:D111"/>
    <mergeCell ref="C143:D143"/>
    <mergeCell ref="C114:D114"/>
    <mergeCell ref="C115:D115"/>
    <mergeCell ref="C116:D116"/>
    <mergeCell ref="C117:D117"/>
    <mergeCell ref="C118:D118"/>
    <mergeCell ref="C119:D119"/>
    <mergeCell ref="C120:D120"/>
    <mergeCell ref="C121:D121"/>
    <mergeCell ref="C122:D122"/>
    <mergeCell ref="C123:D123"/>
    <mergeCell ref="C138:D138"/>
    <mergeCell ref="C139:D139"/>
    <mergeCell ref="C140:D140"/>
    <mergeCell ref="C141:D141"/>
    <mergeCell ref="C142:D142"/>
    <mergeCell ref="C131:D131"/>
    <mergeCell ref="C132:D132"/>
    <mergeCell ref="C133:D133"/>
    <mergeCell ref="C113:D113"/>
    <mergeCell ref="B105:C105"/>
    <mergeCell ref="B112:C112"/>
    <mergeCell ref="C49:D49"/>
    <mergeCell ref="C88:D88"/>
    <mergeCell ref="C89:D89"/>
    <mergeCell ref="C90:D90"/>
    <mergeCell ref="C91:D91"/>
    <mergeCell ref="B72:C72"/>
    <mergeCell ref="B84:C84"/>
    <mergeCell ref="C92:D92"/>
    <mergeCell ref="C81:D81"/>
    <mergeCell ref="C82:D82"/>
    <mergeCell ref="C83:D83"/>
    <mergeCell ref="C87:D87"/>
    <mergeCell ref="C77:D77"/>
    <mergeCell ref="C78:D78"/>
    <mergeCell ref="C79:D79"/>
    <mergeCell ref="C80:D80"/>
    <mergeCell ref="C76:D76"/>
    <mergeCell ref="C70:D70"/>
    <mergeCell ref="C71:D71"/>
    <mergeCell ref="C74:D74"/>
    <mergeCell ref="C100:D100"/>
    <mergeCell ref="C63:D63"/>
    <mergeCell ref="C43:D43"/>
    <mergeCell ref="C42:D42"/>
    <mergeCell ref="C56:D56"/>
    <mergeCell ref="C55:D55"/>
    <mergeCell ref="C54:D54"/>
    <mergeCell ref="C53:D53"/>
    <mergeCell ref="C52:D52"/>
    <mergeCell ref="C106:D106"/>
    <mergeCell ref="C101:D101"/>
    <mergeCell ref="C102:D102"/>
    <mergeCell ref="B95:C95"/>
    <mergeCell ref="C103:D103"/>
    <mergeCell ref="C104:D104"/>
    <mergeCell ref="C93:D93"/>
    <mergeCell ref="C94:D94"/>
    <mergeCell ref="C97:D97"/>
    <mergeCell ref="C98:D98"/>
    <mergeCell ref="C99:D99"/>
    <mergeCell ref="G208:G209"/>
    <mergeCell ref="G222:G223"/>
    <mergeCell ref="G2:G4"/>
    <mergeCell ref="G128:G129"/>
    <mergeCell ref="G138:G139"/>
    <mergeCell ref="G194:G195"/>
    <mergeCell ref="B33:C33"/>
    <mergeCell ref="B34:C35"/>
    <mergeCell ref="G49:G50"/>
    <mergeCell ref="G40:G42"/>
    <mergeCell ref="G59:G60"/>
    <mergeCell ref="G74:G75"/>
    <mergeCell ref="G86:G87"/>
    <mergeCell ref="B37:C37"/>
    <mergeCell ref="B38:C38"/>
    <mergeCell ref="C75:D75"/>
    <mergeCell ref="C66:D66"/>
    <mergeCell ref="C67:D67"/>
    <mergeCell ref="C68:D68"/>
    <mergeCell ref="C59:D59"/>
    <mergeCell ref="C60:D60"/>
    <mergeCell ref="C61:D61"/>
    <mergeCell ref="C39:D39"/>
    <mergeCell ref="C48:D48"/>
    <mergeCell ref="D33:D34"/>
    <mergeCell ref="G97:G98"/>
    <mergeCell ref="G107:G108"/>
    <mergeCell ref="G114:G115"/>
    <mergeCell ref="G150:G151"/>
    <mergeCell ref="G162:G163"/>
    <mergeCell ref="G182:G183"/>
    <mergeCell ref="G175:G176"/>
    <mergeCell ref="C58:D58"/>
    <mergeCell ref="C85:D85"/>
    <mergeCell ref="C96:D96"/>
    <mergeCell ref="C40:D40"/>
    <mergeCell ref="C41:D41"/>
    <mergeCell ref="C46:D46"/>
    <mergeCell ref="B47:C47"/>
    <mergeCell ref="B57:C57"/>
    <mergeCell ref="C45:D45"/>
    <mergeCell ref="C44:D44"/>
    <mergeCell ref="C64:D64"/>
    <mergeCell ref="C65:D65"/>
    <mergeCell ref="C69:D69"/>
    <mergeCell ref="C51:D51"/>
    <mergeCell ref="C50:D50"/>
    <mergeCell ref="C62:D62"/>
  </mergeCells>
  <conditionalFormatting sqref="E38">
    <cfRule type="expression" dxfId="540" priority="255" stopIfTrue="1">
      <formula>OR(D38="",D38="Sin contribución")</formula>
    </cfRule>
  </conditionalFormatting>
  <conditionalFormatting sqref="E57">
    <cfRule type="expression" dxfId="539" priority="203">
      <formula>OR(D57="",D57="Sin contribución")</formula>
    </cfRule>
  </conditionalFormatting>
  <conditionalFormatting sqref="E72">
    <cfRule type="expression" dxfId="538" priority="202">
      <formula>OR(D72="",D72="Sin contribución")</formula>
    </cfRule>
  </conditionalFormatting>
  <conditionalFormatting sqref="E84">
    <cfRule type="expression" dxfId="537" priority="201">
      <formula>OR(D84="",D84="Sin contribución")</formula>
    </cfRule>
  </conditionalFormatting>
  <conditionalFormatting sqref="E136">
    <cfRule type="expression" dxfId="536" priority="200">
      <formula>OR(D136="",D136="Sin contribución")</formula>
    </cfRule>
  </conditionalFormatting>
  <conditionalFormatting sqref="E206">
    <cfRule type="expression" dxfId="535" priority="199">
      <formula>OR(D206="",D206="Sin contribución")</formula>
    </cfRule>
  </conditionalFormatting>
  <conditionalFormatting sqref="E220">
    <cfRule type="expression" dxfId="534" priority="198">
      <formula>OR(D220="",D220="Sin contribución")</formula>
    </cfRule>
  </conditionalFormatting>
  <conditionalFormatting sqref="E40:E46">
    <cfRule type="expression" dxfId="533" priority="196">
      <formula>OR(D$38="",D$38="Sin contribución")</formula>
    </cfRule>
  </conditionalFormatting>
  <conditionalFormatting sqref="E49:E56">
    <cfRule type="expression" dxfId="532" priority="195">
      <formula>OR(D$47="",D$47="Sin contribución")</formula>
    </cfRule>
  </conditionalFormatting>
  <conditionalFormatting sqref="E59:E71">
    <cfRule type="expression" dxfId="531" priority="194">
      <formula>OR(D$57="",D$57="Sin contribución")</formula>
    </cfRule>
  </conditionalFormatting>
  <conditionalFormatting sqref="E74:E83">
    <cfRule type="expression" dxfId="530" priority="193">
      <formula>OR(D$72="",D$72="Sin contribución")</formula>
    </cfRule>
  </conditionalFormatting>
  <conditionalFormatting sqref="E114:E125">
    <cfRule type="expression" dxfId="529" priority="188">
      <formula>OR(D$112="",D$112="Sin contribución")</formula>
    </cfRule>
  </conditionalFormatting>
  <conditionalFormatting sqref="E128:E135">
    <cfRule type="expression" dxfId="528" priority="187">
      <formula>OR(D$126="",D$126="Sin contribución")</formula>
    </cfRule>
  </conditionalFormatting>
  <conditionalFormatting sqref="E138:E147">
    <cfRule type="expression" dxfId="527" priority="186">
      <formula>OR(D$136="",D$136="Sin contribución")</formula>
    </cfRule>
  </conditionalFormatting>
  <conditionalFormatting sqref="E150:E159">
    <cfRule type="expression" dxfId="526" priority="185">
      <formula>OR(D$148="",D$148="Sin contribución")</formula>
    </cfRule>
  </conditionalFormatting>
  <conditionalFormatting sqref="E162:E172">
    <cfRule type="expression" dxfId="525" priority="184">
      <formula>OR(D$160="",D$160="Sin contribución")</formula>
    </cfRule>
  </conditionalFormatting>
  <conditionalFormatting sqref="E175:E179">
    <cfRule type="expression" dxfId="524" priority="183">
      <formula>OR(D$173="",D$173="Sin contribución")</formula>
    </cfRule>
  </conditionalFormatting>
  <conditionalFormatting sqref="E182:E191">
    <cfRule type="expression" dxfId="523" priority="182">
      <formula>OR(D$180="",D$180="Sin contribución")</formula>
    </cfRule>
  </conditionalFormatting>
  <conditionalFormatting sqref="E194:E205">
    <cfRule type="expression" dxfId="522" priority="181">
      <formula>OR(D$192="",D$192="Sin contribución")</formula>
    </cfRule>
  </conditionalFormatting>
  <conditionalFormatting sqref="E208:E219">
    <cfRule type="expression" dxfId="521" priority="180">
      <formula>OR(D$206="",D$206="Sin contribución")</formula>
    </cfRule>
  </conditionalFormatting>
  <conditionalFormatting sqref="E222:E240">
    <cfRule type="expression" dxfId="520" priority="179">
      <formula>OR(D$220="",D$220="Sin contribución")</formula>
    </cfRule>
  </conditionalFormatting>
  <conditionalFormatting sqref="E86:E94">
    <cfRule type="expression" dxfId="519" priority="178">
      <formula>OR(D$84="",D$84="Sin contribución")</formula>
    </cfRule>
  </conditionalFormatting>
  <conditionalFormatting sqref="E107:E111">
    <cfRule type="expression" dxfId="518" priority="176">
      <formula>OR(D$105="",D$105="Sin contribución")</formula>
    </cfRule>
  </conditionalFormatting>
  <conditionalFormatting sqref="E97:E104">
    <cfRule type="expression" dxfId="517" priority="175">
      <formula>OR(D$95="",D$95="Sin contribución")</formula>
    </cfRule>
  </conditionalFormatting>
  <conditionalFormatting sqref="G149 G161 G174 G181 G152:G159 G164:G172 G184:G191 G177:G179">
    <cfRule type="expression" dxfId="516" priority="172">
      <formula>OR(D149="Directa",D149="Indirecta")</formula>
    </cfRule>
  </conditionalFormatting>
  <conditionalFormatting sqref="G38">
    <cfRule type="expression" dxfId="515" priority="137">
      <formula>$G38=""</formula>
    </cfRule>
    <cfRule type="expression" dxfId="514" priority="139">
      <formula>$G38="Opcional: Despliegue y cumplimente a nivel de metas (+) izq."</formula>
    </cfRule>
  </conditionalFormatting>
  <conditionalFormatting sqref="G40:G42">
    <cfRule type="expression" dxfId="513" priority="138">
      <formula>$G40="ATENCIÓN: indique primero el tipo de contribución del programa al ODS"</formula>
    </cfRule>
  </conditionalFormatting>
  <conditionalFormatting sqref="G47">
    <cfRule type="expression" dxfId="512" priority="118">
      <formula>OR($D$47="Directa",$D$47="Indirecta")</formula>
    </cfRule>
  </conditionalFormatting>
  <conditionalFormatting sqref="G95">
    <cfRule type="expression" dxfId="511" priority="117">
      <formula>OR($D$95="Directa",$D$95="Indirecta")</formula>
    </cfRule>
  </conditionalFormatting>
  <conditionalFormatting sqref="G105">
    <cfRule type="expression" dxfId="510" priority="116">
      <formula>OR($D$105="Directa",$D$105="Indirecta")</formula>
    </cfRule>
  </conditionalFormatting>
  <conditionalFormatting sqref="G112">
    <cfRule type="expression" dxfId="509" priority="115">
      <formula>OR($D$112="Directa",$D$112="Indirecta")</formula>
    </cfRule>
  </conditionalFormatting>
  <conditionalFormatting sqref="G126">
    <cfRule type="expression" dxfId="508" priority="114">
      <formula>OR($D$126="Directa",$D$126="Indirecta")</formula>
    </cfRule>
  </conditionalFormatting>
  <conditionalFormatting sqref="G148">
    <cfRule type="expression" dxfId="507" priority="113">
      <formula>OR($D$148="Directa",$D$148="Indirecta")</formula>
    </cfRule>
  </conditionalFormatting>
  <conditionalFormatting sqref="G160">
    <cfRule type="expression" dxfId="506" priority="112">
      <formula>OR($D$160="Directa",$D$160="Indirecta")</formula>
    </cfRule>
  </conditionalFormatting>
  <conditionalFormatting sqref="G173">
    <cfRule type="expression" dxfId="505" priority="111">
      <formula>OR($D$173="Directa",$D$173="Indirecta")</formula>
    </cfRule>
  </conditionalFormatting>
  <conditionalFormatting sqref="G180">
    <cfRule type="expression" dxfId="504" priority="110">
      <formula>OR($D$180="Directa",$D$180="Indirecta")</formula>
    </cfRule>
  </conditionalFormatting>
  <conditionalFormatting sqref="G192">
    <cfRule type="expression" dxfId="503" priority="109">
      <formula>OR($D$192="Directa",$D$192="Indirecta")</formula>
    </cfRule>
  </conditionalFormatting>
  <conditionalFormatting sqref="G74:G75">
    <cfRule type="expression" dxfId="502" priority="107">
      <formula>$G74="ATENCIÓN: indique primero el tipo de contribución del programa al ODS"</formula>
    </cfRule>
  </conditionalFormatting>
  <conditionalFormatting sqref="G86:G87">
    <cfRule type="expression" dxfId="501" priority="106">
      <formula>$G86="ATENCIÓN: indique primero el tipo de contribución del programa al ODS"</formula>
    </cfRule>
  </conditionalFormatting>
  <conditionalFormatting sqref="G138:G139">
    <cfRule type="expression" dxfId="500" priority="97">
      <formula>$G138="ATENCIÓN: indique primero el tipo de contribución del programa al ODS"</formula>
    </cfRule>
  </conditionalFormatting>
  <conditionalFormatting sqref="G208:G209">
    <cfRule type="expression" dxfId="499" priority="96">
      <formula>$G208="ATENCIÓN: indique primero el tipo de contribución del programa al ODS"</formula>
    </cfRule>
  </conditionalFormatting>
  <conditionalFormatting sqref="G84">
    <cfRule type="expression" dxfId="498" priority="94">
      <formula>$G84=""</formula>
    </cfRule>
    <cfRule type="expression" dxfId="497" priority="95">
      <formula>$G84="Opcional: Despliegue y cumplimente a nivel de metas (+) izq."</formula>
    </cfRule>
  </conditionalFormatting>
  <conditionalFormatting sqref="G57">
    <cfRule type="expression" dxfId="496" priority="90">
      <formula>$G57=""</formula>
    </cfRule>
    <cfRule type="expression" dxfId="495" priority="91">
      <formula>$G57="Opcional: Despliegue y cumplimente a nivel de metas (+) izq."</formula>
    </cfRule>
  </conditionalFormatting>
  <conditionalFormatting sqref="G72">
    <cfRule type="expression" dxfId="494" priority="88">
      <formula>$G72=""</formula>
    </cfRule>
    <cfRule type="expression" dxfId="493" priority="89">
      <formula>$G72="Opcional: Despliegue y cumplimente a nivel de metas (+) izq."</formula>
    </cfRule>
  </conditionalFormatting>
  <conditionalFormatting sqref="G136">
    <cfRule type="expression" dxfId="492" priority="86">
      <formula>$G136=""</formula>
    </cfRule>
    <cfRule type="expression" dxfId="491" priority="87">
      <formula>$G136="Opcional: Despliegue y cumplimente a nivel de metas (+) izq."</formula>
    </cfRule>
  </conditionalFormatting>
  <conditionalFormatting sqref="G220">
    <cfRule type="expression" dxfId="490" priority="82">
      <formula>$G220=""</formula>
    </cfRule>
    <cfRule type="expression" dxfId="489" priority="83">
      <formula>$G220="Opcional: Despliegue y cumplimente a nivel de metas (+) izq."</formula>
    </cfRule>
  </conditionalFormatting>
  <conditionalFormatting sqref="G206">
    <cfRule type="expression" dxfId="488" priority="80">
      <formula>$G206=""</formula>
    </cfRule>
    <cfRule type="expression" dxfId="487" priority="81">
      <formula>$G206="Opcional: Despliegue y cumplimente a nivel de metas (+) izq."</formula>
    </cfRule>
  </conditionalFormatting>
  <conditionalFormatting sqref="D57">
    <cfRule type="containsText" dxfId="486" priority="68" operator="containsText" text="Indirecta">
      <formula>NOT(ISERROR(SEARCH("Indirecta",D57)))</formula>
    </cfRule>
    <cfRule type="containsText" dxfId="485" priority="69" operator="containsText" text="Directa">
      <formula>NOT(ISERROR(SEARCH("Directa",D57)))</formula>
    </cfRule>
  </conditionalFormatting>
  <conditionalFormatting sqref="D206">
    <cfRule type="containsText" dxfId="484" priority="42" operator="containsText" text="Indirecta">
      <formula>NOT(ISERROR(SEARCH("Indirecta",D206)))</formula>
    </cfRule>
    <cfRule type="containsText" dxfId="483" priority="43" operator="containsText" text="Directa">
      <formula>NOT(ISERROR(SEARCH("Directa",D206)))</formula>
    </cfRule>
  </conditionalFormatting>
  <conditionalFormatting sqref="D220">
    <cfRule type="containsText" dxfId="482" priority="40" operator="containsText" text="Indirecta">
      <formula>NOT(ISERROR(SEARCH("Indirecta",D220)))</formula>
    </cfRule>
    <cfRule type="containsText" dxfId="481" priority="41" operator="containsText" text="Directa">
      <formula>NOT(ISERROR(SEARCH("Directa",D220)))</formula>
    </cfRule>
  </conditionalFormatting>
  <conditionalFormatting sqref="B34:C35">
    <cfRule type="expression" dxfId="480" priority="35">
      <formula>$B$34="ATENCIÓN: No debe rellenar la Ficha 1.2CI"</formula>
    </cfRule>
  </conditionalFormatting>
  <conditionalFormatting sqref="B33:C33">
    <cfRule type="expression" dxfId="479" priority="34">
      <formula>$B$33="Ha registrado información para todos los ODS"</formula>
    </cfRule>
  </conditionalFormatting>
  <conditionalFormatting sqref="D47">
    <cfRule type="containsText" dxfId="478" priority="32" operator="containsText" text="Indirecta">
      <formula>NOT(ISERROR(SEARCH("Indirecta",D47)))</formula>
    </cfRule>
    <cfRule type="containsText" dxfId="477" priority="33" operator="containsText" text="Directa">
      <formula>NOT(ISERROR(SEARCH("Directa",D47)))</formula>
    </cfRule>
  </conditionalFormatting>
  <conditionalFormatting sqref="D38">
    <cfRule type="containsText" dxfId="476" priority="30" operator="containsText" text="Indirecta">
      <formula>NOT(ISERROR(SEARCH("Indirecta",D38)))</formula>
    </cfRule>
    <cfRule type="containsText" dxfId="475" priority="31" operator="containsText" text="Directa">
      <formula>NOT(ISERROR(SEARCH("Directa",D38)))</formula>
    </cfRule>
  </conditionalFormatting>
  <conditionalFormatting sqref="B32:C32">
    <cfRule type="expression" dxfId="474" priority="29">
      <formula>$B$32="Ha identificado la sección, el servicio/organismo y el programa"</formula>
    </cfRule>
  </conditionalFormatting>
  <conditionalFormatting sqref="D72">
    <cfRule type="containsText" dxfId="473" priority="27" operator="containsText" text="Indirecta">
      <formula>NOT(ISERROR(SEARCH("Indirecta",D72)))</formula>
    </cfRule>
    <cfRule type="containsText" dxfId="472" priority="28" operator="containsText" text="Directa">
      <formula>NOT(ISERROR(SEARCH("Directa",D72)))</formula>
    </cfRule>
  </conditionalFormatting>
  <conditionalFormatting sqref="D84">
    <cfRule type="containsText" dxfId="471" priority="25" operator="containsText" text="Indirecta">
      <formula>NOT(ISERROR(SEARCH("Indirecta",D84)))</formula>
    </cfRule>
    <cfRule type="containsText" dxfId="470" priority="26" operator="containsText" text="Directa">
      <formula>NOT(ISERROR(SEARCH("Directa",D84)))</formula>
    </cfRule>
  </conditionalFormatting>
  <conditionalFormatting sqref="D95">
    <cfRule type="containsText" dxfId="469" priority="23" operator="containsText" text="Indirecta">
      <formula>NOT(ISERROR(SEARCH("Indirecta",D95)))</formula>
    </cfRule>
    <cfRule type="containsText" dxfId="468" priority="24" operator="containsText" text="Directa">
      <formula>NOT(ISERROR(SEARCH("Directa",D95)))</formula>
    </cfRule>
  </conditionalFormatting>
  <conditionalFormatting sqref="D105">
    <cfRule type="containsText" dxfId="467" priority="21" operator="containsText" text="Indirecta">
      <formula>NOT(ISERROR(SEARCH("Indirecta",D105)))</formula>
    </cfRule>
    <cfRule type="containsText" dxfId="466" priority="22" operator="containsText" text="Directa">
      <formula>NOT(ISERROR(SEARCH("Directa",D105)))</formula>
    </cfRule>
  </conditionalFormatting>
  <conditionalFormatting sqref="D112">
    <cfRule type="containsText" dxfId="465" priority="19" operator="containsText" text="Indirecta">
      <formula>NOT(ISERROR(SEARCH("Indirecta",D112)))</formula>
    </cfRule>
    <cfRule type="containsText" dxfId="464" priority="20" operator="containsText" text="Directa">
      <formula>NOT(ISERROR(SEARCH("Directa",D112)))</formula>
    </cfRule>
  </conditionalFormatting>
  <conditionalFormatting sqref="D126">
    <cfRule type="containsText" dxfId="463" priority="17" operator="containsText" text="Indirecta">
      <formula>NOT(ISERROR(SEARCH("Indirecta",D126)))</formula>
    </cfRule>
    <cfRule type="containsText" dxfId="462" priority="18" operator="containsText" text="Directa">
      <formula>NOT(ISERROR(SEARCH("Directa",D126)))</formula>
    </cfRule>
  </conditionalFormatting>
  <conditionalFormatting sqref="D136">
    <cfRule type="containsText" dxfId="461" priority="13" operator="containsText" text="Indirecta">
      <formula>NOT(ISERROR(SEARCH("Indirecta",D136)))</formula>
    </cfRule>
    <cfRule type="containsText" dxfId="460" priority="14" operator="containsText" text="Directa">
      <formula>NOT(ISERROR(SEARCH("Directa",D136)))</formula>
    </cfRule>
  </conditionalFormatting>
  <conditionalFormatting sqref="D148">
    <cfRule type="containsText" dxfId="459" priority="11" operator="containsText" text="Indirecta">
      <formula>NOT(ISERROR(SEARCH("Indirecta",D148)))</formula>
    </cfRule>
    <cfRule type="containsText" dxfId="458" priority="12" operator="containsText" text="Directa">
      <formula>NOT(ISERROR(SEARCH("Directa",D148)))</formula>
    </cfRule>
  </conditionalFormatting>
  <conditionalFormatting sqref="D160">
    <cfRule type="containsText" dxfId="457" priority="9" operator="containsText" text="Indirecta">
      <formula>NOT(ISERROR(SEARCH("Indirecta",D160)))</formula>
    </cfRule>
    <cfRule type="containsText" dxfId="456" priority="10" operator="containsText" text="Directa">
      <formula>NOT(ISERROR(SEARCH("Directa",D160)))</formula>
    </cfRule>
  </conditionalFormatting>
  <conditionalFormatting sqref="D173">
    <cfRule type="containsText" dxfId="455" priority="7" operator="containsText" text="Indirecta">
      <formula>NOT(ISERROR(SEARCH("Indirecta",D173)))</formula>
    </cfRule>
    <cfRule type="containsText" dxfId="454" priority="8" operator="containsText" text="Directa">
      <formula>NOT(ISERROR(SEARCH("Directa",D173)))</formula>
    </cfRule>
  </conditionalFormatting>
  <conditionalFormatting sqref="D180">
    <cfRule type="containsText" dxfId="453" priority="5" operator="containsText" text="Indirecta">
      <formula>NOT(ISERROR(SEARCH("Indirecta",D180)))</formula>
    </cfRule>
    <cfRule type="containsText" dxfId="452" priority="6" operator="containsText" text="Directa">
      <formula>NOT(ISERROR(SEARCH("Directa",D180)))</formula>
    </cfRule>
  </conditionalFormatting>
  <conditionalFormatting sqref="D192">
    <cfRule type="containsText" dxfId="451" priority="3" operator="containsText" text="Indirecta">
      <formula>NOT(ISERROR(SEARCH("Indirecta",D192)))</formula>
    </cfRule>
    <cfRule type="containsText" dxfId="450" priority="4" operator="containsText" text="Directa">
      <formula>NOT(ISERROR(SEARCH("Directa",D192)))</formula>
    </cfRule>
  </conditionalFormatting>
  <conditionalFormatting sqref="G59:G60">
    <cfRule type="expression" dxfId="449" priority="1">
      <formula>$G59="ATENCIÓN: indique primero el tipo de contribución del programa al ODS"</formula>
    </cfRule>
  </conditionalFormatting>
  <dataValidations count="1">
    <dataValidation type="decimal" allowBlank="1" showInputMessage="1" showErrorMessage="1" sqref="E40:E46 E59:E71 E74:E83 E86:E94 E97:E104 E107:E111 E114:E125 E128:E135 E138:E147 E150:E159 E162:E172 E175:E179 E182:E191 E194:E205 E208:E219 E222:E240">
      <formula1>0</formula1>
      <formula2>1</formula2>
    </dataValidation>
  </dataValidations>
  <pageMargins left="0.7" right="0.7" top="0.75" bottom="0.75" header="0.3" footer="0.3"/>
  <pageSetup paperSize="9" orientation="portrait" verticalDpi="1200" r:id="rId1"/>
  <ignoredErrors>
    <ignoredError sqref="G49 G47 G38 G59 G57 G72:G223 C2:E2 C33 B31:C32 B34:C35 B33 C4:E4 D3:E3"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2" stopIfTrue="1" id="{FDC14986-CEE5-48EA-8A86-DF34419BC7ED}">
            <xm:f>'1.1 DN_b'!$H$38&gt;0</xm:f>
            <x14:dxf>
              <font>
                <color rgb="FFFFFFCC"/>
              </font>
              <fill>
                <patternFill>
                  <bgColor rgb="FFFFFFCC"/>
                </patternFill>
              </fill>
            </x14:dxf>
          </x14:cfRule>
          <xm:sqref>E38</xm:sqref>
        </x14:conditionalFormatting>
      </x14:conditionalFormattings>
    </ext>
    <ext xmlns:x14="http://schemas.microsoft.com/office/spreadsheetml/2009/9/main" uri="{CCE6A557-97BC-4b89-ADB6-D9C93CAAB3DF}">
      <x14:dataValidations xmlns:xm="http://schemas.microsoft.com/office/excel/2006/main" count="1">
        <x14:dataValidation type="list" showInputMessage="1" showErrorMessage="1" errorTitle="Lista desplegable" error="Elija una de las opciones de la lista desplegable. No escriba directamente en la celda.">
          <x14:formula1>
            <xm:f>Opciones!$B$3:$B$5</xm:f>
          </x14:formula1>
          <xm:sqref>D47 D173 D206 D220 D57 D180 D38 D72 D84 D95 D105 D112 D126 D136 D148 D160 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40"/>
  <sheetViews>
    <sheetView topLeftCell="A44" zoomScale="70" zoomScaleNormal="70" workbookViewId="0">
      <selection activeCell="G45" sqref="G45"/>
    </sheetView>
  </sheetViews>
  <sheetFormatPr baseColWidth="10" defaultColWidth="11.42578125" defaultRowHeight="15" outlineLevelRow="1" x14ac:dyDescent="0.25"/>
  <cols>
    <col min="1" max="1" width="3.140625" style="45" customWidth="1"/>
    <col min="2" max="2" width="41.140625" style="40" customWidth="1"/>
    <col min="3" max="3" width="84.28515625" style="40" customWidth="1"/>
    <col min="4" max="4" width="29" style="40" customWidth="1"/>
    <col min="5" max="5" width="29.140625" style="41" customWidth="1"/>
    <col min="6" max="6" width="2.5703125" style="42" customWidth="1"/>
    <col min="7" max="7" width="81.5703125" style="43" customWidth="1"/>
    <col min="8" max="8" width="11.42578125" style="140"/>
    <col min="9" max="16384" width="11.42578125" style="45"/>
  </cols>
  <sheetData>
    <row r="1" spans="2:7" ht="15.75" thickBot="1" x14ac:dyDescent="0.3"/>
    <row r="2" spans="2:7" ht="23.25" customHeight="1" x14ac:dyDescent="0.25">
      <c r="B2" s="46" t="s">
        <v>0</v>
      </c>
      <c r="C2" s="374" t="str">
        <f>IF('0 Instrucciones'!C28&lt;&gt;"",CONCATENATE('0 Instrucciones'!C28," - ",'0 Instrucciones'!D28),"")</f>
        <v/>
      </c>
      <c r="D2" s="375"/>
      <c r="E2" s="376"/>
      <c r="G2" s="264"/>
    </row>
    <row r="3" spans="2:7" ht="42.75" customHeight="1" x14ac:dyDescent="0.25">
      <c r="B3" s="47" t="s">
        <v>293</v>
      </c>
      <c r="C3" s="377" t="str">
        <f>IF('0 Instrucciones'!$C$29&lt;&gt;"",CONCATENATE(TEXT('0 Instrucciones'!$C$29,"000")," - ",'0 Instrucciones'!D29),"")</f>
        <v/>
      </c>
      <c r="D3" s="378"/>
      <c r="E3" s="379"/>
      <c r="G3" s="264"/>
    </row>
    <row r="4" spans="2:7" ht="42.75" customHeight="1" thickBot="1" x14ac:dyDescent="0.3">
      <c r="B4" s="48" t="s">
        <v>1</v>
      </c>
      <c r="C4" s="380" t="str">
        <f>IF('0 Instrucciones'!$C$30&lt;&gt;"",CONCATENATE('0 Instrucciones'!$C$30," - ",'0 Instrucciones'!D30),"")</f>
        <v/>
      </c>
      <c r="D4" s="381"/>
      <c r="E4" s="382"/>
      <c r="G4" s="264"/>
    </row>
    <row r="21" spans="2:8" s="50" customFormat="1" ht="18.75" x14ac:dyDescent="0.3">
      <c r="B21" s="49"/>
      <c r="C21" s="49"/>
      <c r="E21" s="51"/>
      <c r="F21" s="51"/>
      <c r="G21" s="52"/>
      <c r="H21" s="68"/>
    </row>
    <row r="22" spans="2:8" s="50" customFormat="1" ht="18.75" x14ac:dyDescent="0.3">
      <c r="B22" s="49"/>
      <c r="C22" s="49"/>
      <c r="E22" s="51"/>
      <c r="F22" s="51"/>
      <c r="G22" s="52"/>
      <c r="H22" s="68"/>
    </row>
    <row r="23" spans="2:8" s="50" customFormat="1" ht="18.75" x14ac:dyDescent="0.3">
      <c r="B23" s="49"/>
      <c r="C23" s="49"/>
      <c r="E23" s="51"/>
      <c r="F23" s="51"/>
      <c r="G23" s="52"/>
      <c r="H23" s="68"/>
    </row>
    <row r="24" spans="2:8" s="50" customFormat="1" ht="18.75" x14ac:dyDescent="0.3">
      <c r="B24" s="49"/>
      <c r="C24" s="49"/>
      <c r="E24" s="51"/>
      <c r="F24" s="51"/>
      <c r="G24" s="52"/>
      <c r="H24" s="68"/>
    </row>
    <row r="25" spans="2:8" s="50" customFormat="1" ht="18.75" x14ac:dyDescent="0.3">
      <c r="B25" s="49"/>
      <c r="C25" s="49"/>
      <c r="E25" s="51"/>
      <c r="F25" s="51"/>
      <c r="G25" s="52"/>
      <c r="H25" s="68"/>
    </row>
    <row r="26" spans="2:8" s="50" customFormat="1" ht="18.75" x14ac:dyDescent="0.3">
      <c r="B26" s="49"/>
      <c r="C26" s="49"/>
      <c r="E26" s="51"/>
      <c r="F26" s="51"/>
      <c r="G26" s="52"/>
      <c r="H26" s="68"/>
    </row>
    <row r="27" spans="2:8" s="50" customFormat="1" ht="18.75" x14ac:dyDescent="0.3">
      <c r="B27" s="49"/>
      <c r="C27" s="49"/>
      <c r="E27" s="51"/>
      <c r="F27" s="51"/>
      <c r="G27" s="52"/>
      <c r="H27" s="68"/>
    </row>
    <row r="28" spans="2:8" s="50" customFormat="1" ht="19.5" thickBot="1" x14ac:dyDescent="0.35">
      <c r="B28" s="49"/>
      <c r="C28" s="49"/>
      <c r="E28" s="51"/>
      <c r="F28" s="51"/>
      <c r="G28" s="52"/>
      <c r="H28" s="68"/>
    </row>
    <row r="29" spans="2:8" s="50" customFormat="1" ht="21" x14ac:dyDescent="0.3">
      <c r="B29" s="390" t="s">
        <v>558</v>
      </c>
      <c r="C29" s="391"/>
      <c r="D29" s="383" t="s">
        <v>551</v>
      </c>
      <c r="E29" s="383" t="s">
        <v>552</v>
      </c>
      <c r="F29" s="51"/>
      <c r="G29" s="52"/>
      <c r="H29" s="68"/>
    </row>
    <row r="30" spans="2:8" s="50" customFormat="1" ht="26.1" customHeight="1" x14ac:dyDescent="0.3">
      <c r="B30" s="384" t="str">
        <f>IF(OR(C2="",C3="",C4=""),"ATENCIÓN: falta información sobre la Sección, Servicio/Organismo y/o Programa","Ha identificado la sección, el servicio/organismo y el programa")</f>
        <v>ATENCIÓN: falta información sobre la Sección, Servicio/Organismo y/o Programa</v>
      </c>
      <c r="C30" s="385"/>
      <c r="D30" s="383"/>
      <c r="E30" s="383"/>
      <c r="F30" s="51"/>
      <c r="G30" s="52"/>
      <c r="H30" s="68"/>
    </row>
    <row r="31" spans="2:8" s="50" customFormat="1" ht="45.6" customHeight="1" x14ac:dyDescent="0.3">
      <c r="B31" s="386" t="str">
        <f>IF(SUM(H36,H45,H55,H70,H82,H93,H103,H110,H124,H134,H146,H158,H171,H178,H190,H204,H218)=-17,"Ha registrado información para todos los ODS",CONCATENATE("ATENCIÓN: no se ha completado la información para los ODS: ",IF(H36&gt;0,CONCATENATE(H36,", "),""),IF(H45&gt;0,CONCATENATE(H45,", "),""),IF(H55&gt;0,CONCATENATE(H55,", "),""),IF(H70&gt;0,CONCATENATE(H70,", "),""),IF(H82&gt;0,CONCATENATE(H82,", "),""),IF(H93&gt;0,CONCATENATE(H93,", "),""),IF(H103&gt;0,CONCATENATE(H103,", "),""),IF(H110&gt;0,CONCATENATE(H110,", "),""),IF(H124&gt;0,CONCATENATE(H124,", "),""),IF(H134&gt;0,CONCATENATE(H134,", "),""),IF(H146&gt;0,CONCATENATE(H146,", "),""),IF(H158&gt;0,CONCATENATE(H158,", "),""),IF(H171&gt;0,CONCATENATE(H171,", "),""),IF(H178&gt;0,CONCATENATE(H178,", "),""),IF(H190&gt;0,CONCATENATE(H190,", "),""),IF(H204&gt;0,CONCATENATE(H204,", "),""),IF(H218&gt;0,CONCATENATE(H218),"")))</f>
        <v>ATENCIÓN: no se ha completado la información para los ODS: 1, 2, 3, 4, 5, 6, 7, 8, 9, 10, 11, 12, 13, 14, 15, 16, 17</v>
      </c>
      <c r="C31" s="387"/>
      <c r="D31" s="383"/>
      <c r="E31" s="383"/>
      <c r="F31" s="51"/>
      <c r="G31" s="52"/>
      <c r="H31" s="68"/>
    </row>
    <row r="32" spans="2:8" s="50" customFormat="1" ht="36.950000000000003" customHeight="1" x14ac:dyDescent="0.3">
      <c r="B32" s="386" t="str">
        <f>IF(SUM($E$50,$E$48,$E$51,$E$52,$E$95:$E$102,$E$105:$E$109,$E$115,$E$120,$E$126,$E$127,$E$129,$E$131,$E$133,$E$149:$E$157,$E$160:$E$170,$E$173:$E$177,$E$180:$E$189,$E$192:$E$196,$E$198:$E$203)&gt;0,"ATENCIÓN: DEBE RELLENAR LA FICHA 1.2CI",IF(AND(H45=-1,H93=-1,H103=-1,H110=-1,H124=-1,H146=-1,H158=-1,H171=-1,H178=-1,H190=-1),"ATENCIÓN: No debe rellenar la Ficha 1.2CI","ATENCIÓN: No puede determinarse si deber rellenar la Ficha 1.2CI debido a que no ha cumplimentado la información necesaria en todos los ODS"))</f>
        <v>ATENCIÓN: No puede determinarse si deber rellenar la Ficha 1.2CI debido a que no ha cumplimentado la información necesaria en todos los ODS</v>
      </c>
      <c r="C32" s="387"/>
      <c r="D32" s="383"/>
      <c r="E32" s="383"/>
      <c r="F32" s="51"/>
      <c r="G32" s="52"/>
      <c r="H32" s="68"/>
    </row>
    <row r="33" spans="2:8" s="50" customFormat="1" ht="19.5" thickBot="1" x14ac:dyDescent="0.35">
      <c r="B33" s="388"/>
      <c r="C33" s="389"/>
      <c r="E33" s="51"/>
      <c r="F33" s="51"/>
      <c r="G33" s="52"/>
      <c r="H33" s="68"/>
    </row>
    <row r="34" spans="2:8" s="50" customFormat="1" ht="19.5" thickBot="1" x14ac:dyDescent="0.35">
      <c r="B34" s="49"/>
      <c r="C34" s="49"/>
      <c r="E34" s="51"/>
      <c r="F34" s="51"/>
      <c r="G34" s="52"/>
      <c r="H34" s="68"/>
    </row>
    <row r="35" spans="2:8" s="59" customFormat="1" ht="47.25" thickBot="1" x14ac:dyDescent="0.4">
      <c r="B35" s="270" t="s">
        <v>2</v>
      </c>
      <c r="C35" s="271"/>
      <c r="D35" s="54" t="s">
        <v>290</v>
      </c>
      <c r="E35" s="20" t="str">
        <f>IF('1.1 DN'!E37&lt;&gt;"",'1.1 DN'!E37,"")</f>
        <v>Porcentaje de contribución</v>
      </c>
      <c r="F35" s="56"/>
      <c r="G35" s="57"/>
      <c r="H35" s="141"/>
    </row>
    <row r="36" spans="2:8" s="59" customFormat="1" ht="23.25" customHeight="1" collapsed="1" thickBot="1" x14ac:dyDescent="0.4">
      <c r="B36" s="272" t="s">
        <v>284</v>
      </c>
      <c r="C36" s="273"/>
      <c r="D36" s="20" t="str">
        <f>IF('1.1 DN'!D38&lt;&gt;"",'1.1 DN'!D38,"")</f>
        <v/>
      </c>
      <c r="E36" s="20" t="str">
        <f>IF('1.1 DN'!E38&lt;&gt;"",'1.1 DN'!E38,"")</f>
        <v/>
      </c>
      <c r="F36" s="56"/>
      <c r="G36" s="60" t="str">
        <f>IF(AND(E36&lt;&gt;"",D36="Sin contribución"),"Incongruencia entre tipo de contribución y porcentaje",IF(AND(D36="",E36&lt;&gt;""),"Incongruencia entre tipo de contribución y porcentaje",IF(AND(OR(D36="Directa",D36="Indirecta"),E36=""),"&lt;-Indique el porcentaje de contribución",IF(AND(OR(D36="Directa",D36="Indirecta"),H38=0),"Opcional: Puede desplegar y cumplimentar a nivel de meta (+) izq.",IF(AND(OR(D36="Directa",D36="Indirecta"),H38&gt;0),CONCATENATE("&lt;-El porcentaje de contribución a nivel de meta más alto es de: ",TEXT(100*H39,0),"%"),"")))))</f>
        <v/>
      </c>
      <c r="H36" s="141">
        <f>IF(D36="Sin contribución",-1,IF(D36="",1,IF(AND(OR(D36="Directa",D36="Indirecta"),E36&lt;&gt;""),-1,1)))</f>
        <v>1</v>
      </c>
    </row>
    <row r="37" spans="2:8" s="65" customFormat="1" ht="38.25" outlineLevel="1" thickBot="1" x14ac:dyDescent="0.3">
      <c r="B37" s="125" t="s">
        <v>4</v>
      </c>
      <c r="C37" s="372" t="s">
        <v>5</v>
      </c>
      <c r="D37" s="373"/>
      <c r="E37" s="61" t="s">
        <v>6</v>
      </c>
      <c r="F37" s="62"/>
      <c r="G37" s="63"/>
    </row>
    <row r="38" spans="2:8" s="68" customFormat="1" ht="56.25" customHeight="1" outlineLevel="1" thickBot="1" x14ac:dyDescent="0.35">
      <c r="B38" s="66" t="s">
        <v>7</v>
      </c>
      <c r="C38" s="257" t="s">
        <v>8</v>
      </c>
      <c r="D38" s="258"/>
      <c r="E38" s="20" t="str">
        <f>IF('1.1 DN'!E40&lt;&gt;"",'1.1 DN'!E40,"")</f>
        <v/>
      </c>
      <c r="F38" s="67"/>
      <c r="G38" s="250" t="str">
        <f>IF(OR(D36="Directa",D36="Indirecta"),CONCATENATE("De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IF(D36="Sin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38" s="68">
        <f>SUM(E38:E44)</f>
        <v>0</v>
      </c>
    </row>
    <row r="39" spans="2:8" s="70" customFormat="1" ht="57.75" customHeight="1" outlineLevel="1" thickBot="1" x14ac:dyDescent="0.35">
      <c r="B39" s="66" t="s">
        <v>9</v>
      </c>
      <c r="C39" s="257" t="s">
        <v>10</v>
      </c>
      <c r="D39" s="258"/>
      <c r="E39" s="20" t="str">
        <f>IF('1.1 DN'!E41&lt;&gt;"",'1.1 DN'!E41,"")</f>
        <v/>
      </c>
      <c r="F39" s="67"/>
      <c r="G39" s="250"/>
      <c r="H39" s="241">
        <f>MAX(E38:E44)</f>
        <v>0</v>
      </c>
    </row>
    <row r="40" spans="2:8" s="70" customFormat="1" ht="54" customHeight="1" outlineLevel="1" thickBot="1" x14ac:dyDescent="0.35">
      <c r="B40" s="66" t="s">
        <v>11</v>
      </c>
      <c r="C40" s="257" t="s">
        <v>12</v>
      </c>
      <c r="D40" s="258"/>
      <c r="E40" s="20" t="str">
        <f>IF('1.1 DN'!E42&lt;&gt;"",'1.1 DN'!E42,"")</f>
        <v/>
      </c>
      <c r="F40" s="51"/>
      <c r="G40" s="250"/>
    </row>
    <row r="41" spans="2:8" s="70" customFormat="1" ht="108" customHeight="1" outlineLevel="1" thickBot="1" x14ac:dyDescent="0.35">
      <c r="B41" s="66" t="s">
        <v>13</v>
      </c>
      <c r="C41" s="257" t="s">
        <v>14</v>
      </c>
      <c r="D41" s="258"/>
      <c r="E41" s="20" t="str">
        <f>IF('1.1 DN'!E43&lt;&gt;"",'1.1 DN'!E43,"")</f>
        <v/>
      </c>
      <c r="F41" s="67"/>
      <c r="G41" s="63"/>
    </row>
    <row r="42" spans="2:8" s="70" customFormat="1" ht="75" customHeight="1" outlineLevel="1" thickBot="1" x14ac:dyDescent="0.35">
      <c r="B42" s="66" t="s">
        <v>15</v>
      </c>
      <c r="C42" s="257" t="s">
        <v>16</v>
      </c>
      <c r="D42" s="258"/>
      <c r="E42" s="20" t="str">
        <f>IF('1.1 DN'!E44&lt;&gt;"",'1.1 DN'!E44,"")</f>
        <v/>
      </c>
      <c r="F42" s="67"/>
      <c r="G42" s="63"/>
    </row>
    <row r="43" spans="2:8" s="68" customFormat="1" ht="112.5" customHeight="1" outlineLevel="1" thickBot="1" x14ac:dyDescent="0.35">
      <c r="B43" s="66" t="s">
        <v>432</v>
      </c>
      <c r="C43" s="257" t="s">
        <v>17</v>
      </c>
      <c r="D43" s="258"/>
      <c r="E43" s="20" t="str">
        <f>IF('1.1 DN'!E45&lt;&gt;"",'1.1 DN'!E45,"")</f>
        <v/>
      </c>
      <c r="F43" s="67"/>
      <c r="G43" s="63"/>
    </row>
    <row r="44" spans="2:8" s="68" customFormat="1" ht="75" customHeight="1" outlineLevel="1" thickBot="1" x14ac:dyDescent="0.35">
      <c r="B44" s="66" t="s">
        <v>433</v>
      </c>
      <c r="C44" s="257" t="s">
        <v>18</v>
      </c>
      <c r="D44" s="258"/>
      <c r="E44" s="20" t="str">
        <f>IF('1.1 DN'!E46&lt;&gt;"",'1.1 DN'!E46,"")</f>
        <v/>
      </c>
      <c r="F44" s="67"/>
      <c r="G44" s="63"/>
    </row>
    <row r="45" spans="2:8" s="50" customFormat="1" ht="21.75" customHeight="1" thickBot="1" x14ac:dyDescent="0.35">
      <c r="B45" s="259" t="s">
        <v>283</v>
      </c>
      <c r="C45" s="260"/>
      <c r="D45" s="20" t="str">
        <f>IF('1.1 DN'!D47&lt;&gt;"",'1.1 DN'!D47,"")</f>
        <v/>
      </c>
      <c r="E45" s="71" t="s">
        <v>474</v>
      </c>
      <c r="F45" s="51"/>
      <c r="G45" s="72" t="str">
        <f>IF(D45="Sin contribución","",IF(AND(OR(D45="Directa",D45="Indirecta"),H47=0),"Obligatorio: Despliegue y cumplimente a nivel de meta (+) izq.",CONCATENATE("&lt;-El porcentaje de contribución a nivel de meta más alto es de: ",TEXT(100*H48,0),"%")))</f>
        <v>&lt;-El porcentaje de contribución a nivel de meta más alto es de: 0%</v>
      </c>
      <c r="H45" s="142" t="str">
        <f>IF(D45="Sin contribución",-1,IF(D45="","2",IF(AND(OR(D45="Directa",D45="Indirecta"),AND(E47="",E48="",E49="",E50="",E51="",E52="",E53="",E54="")),"2",-1)))</f>
        <v>2</v>
      </c>
    </row>
    <row r="46" spans="2:8" s="77" customFormat="1" ht="57" customHeight="1" outlineLevel="1" thickBot="1" x14ac:dyDescent="0.35">
      <c r="B46" s="126" t="s">
        <v>4</v>
      </c>
      <c r="C46" s="370" t="s">
        <v>5</v>
      </c>
      <c r="D46" s="371"/>
      <c r="E46" s="74" t="s">
        <v>6</v>
      </c>
      <c r="F46" s="75"/>
      <c r="G46" s="63"/>
    </row>
    <row r="47" spans="2:8" s="68" customFormat="1" ht="75" customHeight="1" outlineLevel="1" thickBot="1" x14ac:dyDescent="0.35">
      <c r="B47" s="78" t="s">
        <v>19</v>
      </c>
      <c r="C47" s="257" t="s">
        <v>20</v>
      </c>
      <c r="D47" s="258"/>
      <c r="E47" s="20" t="str">
        <f>IF('1.1 DN'!E49&lt;&gt;"",'1.1 DN'!E49,"")</f>
        <v/>
      </c>
      <c r="F47" s="67"/>
      <c r="G47" s="250" t="str">
        <f>IF(OR(D45="Directa",D45="Indirecta"),CONCATENATE("ATENCIÓN: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IF(D45="Sin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47" s="68">
        <f>SUM(E47:E59)</f>
        <v>0</v>
      </c>
    </row>
    <row r="48" spans="2:8" s="68" customFormat="1" ht="93.75" customHeight="1" outlineLevel="1" thickBot="1" x14ac:dyDescent="0.35">
      <c r="B48" s="78" t="s">
        <v>21</v>
      </c>
      <c r="C48" s="257" t="s">
        <v>22</v>
      </c>
      <c r="D48" s="258"/>
      <c r="E48" s="20" t="str">
        <f>IF('1.1 DN'!E50&lt;&gt;"",'1.1 DN'!E50,"")</f>
        <v/>
      </c>
      <c r="F48" s="67"/>
      <c r="G48" s="250"/>
      <c r="H48" s="241">
        <f>MAX(E47:E59)</f>
        <v>0</v>
      </c>
    </row>
    <row r="49" spans="2:8" s="68" customFormat="1" ht="131.25" customHeight="1" outlineLevel="1" thickBot="1" x14ac:dyDescent="0.35">
      <c r="B49" s="78" t="s">
        <v>23</v>
      </c>
      <c r="C49" s="257" t="s">
        <v>24</v>
      </c>
      <c r="D49" s="258"/>
      <c r="E49" s="20" t="str">
        <f>IF('1.1 DN'!E51&lt;&gt;"",'1.1 DN'!E51,"")</f>
        <v/>
      </c>
      <c r="F49" s="67"/>
      <c r="G49" s="63"/>
    </row>
    <row r="50" spans="2:8" s="68" customFormat="1" ht="112.5" customHeight="1" outlineLevel="1" thickBot="1" x14ac:dyDescent="0.35">
      <c r="B50" s="78" t="s">
        <v>25</v>
      </c>
      <c r="C50" s="257" t="s">
        <v>26</v>
      </c>
      <c r="D50" s="258"/>
      <c r="E50" s="20" t="str">
        <f>IF('1.1 DN'!E52&lt;&gt;"",'1.1 DN'!E52,"")</f>
        <v/>
      </c>
      <c r="F50" s="67"/>
      <c r="G50" s="63"/>
    </row>
    <row r="51" spans="2:8" s="68" customFormat="1" ht="150" customHeight="1" outlineLevel="1" thickBot="1" x14ac:dyDescent="0.35">
      <c r="B51" s="78" t="s">
        <v>27</v>
      </c>
      <c r="C51" s="257" t="s">
        <v>28</v>
      </c>
      <c r="D51" s="258"/>
      <c r="E51" s="20" t="str">
        <f>IF('1.1 DN'!E53&lt;&gt;"",'1.1 DN'!E53,"")</f>
        <v/>
      </c>
      <c r="F51" s="67"/>
      <c r="G51" s="63"/>
    </row>
    <row r="52" spans="2:8" s="68" customFormat="1" ht="93.75" customHeight="1" outlineLevel="1" thickBot="1" x14ac:dyDescent="0.35">
      <c r="B52" s="78" t="s">
        <v>434</v>
      </c>
      <c r="C52" s="257" t="s">
        <v>29</v>
      </c>
      <c r="D52" s="258"/>
      <c r="E52" s="20" t="str">
        <f>IF('1.1 DN'!E54&lt;&gt;"",'1.1 DN'!E54,"")</f>
        <v/>
      </c>
      <c r="F52" s="67"/>
      <c r="G52" s="63"/>
    </row>
    <row r="53" spans="2:8" s="68" customFormat="1" ht="93.75" customHeight="1" outlineLevel="1" thickBot="1" x14ac:dyDescent="0.35">
      <c r="B53" s="78" t="s">
        <v>435</v>
      </c>
      <c r="C53" s="257" t="s">
        <v>30</v>
      </c>
      <c r="D53" s="258"/>
      <c r="E53" s="20" t="str">
        <f>IF('1.1 DN'!E55&lt;&gt;"",'1.1 DN'!E55,"")</f>
        <v/>
      </c>
      <c r="F53" s="67"/>
      <c r="G53" s="63"/>
    </row>
    <row r="54" spans="2:8" s="68" customFormat="1" ht="75" customHeight="1" outlineLevel="1" thickBot="1" x14ac:dyDescent="0.35">
      <c r="B54" s="78" t="s">
        <v>436</v>
      </c>
      <c r="C54" s="257" t="s">
        <v>31</v>
      </c>
      <c r="D54" s="258"/>
      <c r="E54" s="20" t="str">
        <f>IF('1.1 DN'!E56&lt;&gt;"",'1.1 DN'!E56,"")</f>
        <v/>
      </c>
      <c r="F54" s="67"/>
      <c r="G54" s="63"/>
    </row>
    <row r="55" spans="2:8" s="68" customFormat="1" ht="24" thickBot="1" x14ac:dyDescent="0.4">
      <c r="B55" s="261" t="s">
        <v>285</v>
      </c>
      <c r="C55" s="262"/>
      <c r="D55" s="20" t="str">
        <f>IF('1.1 DN'!D57&lt;&gt;"",'1.1 DN'!D57,"")</f>
        <v/>
      </c>
      <c r="E55" s="20" t="str">
        <f>IF('1.1 DN'!E57&lt;&gt;"",'1.1 DN'!E57,"")</f>
        <v/>
      </c>
      <c r="F55" s="67"/>
      <c r="G55" s="60" t="str">
        <f>IF(AND(E55&lt;&gt;"",D55="Sin contribución"),"Incongruencia entre tipo de contribución y porcentaje",IF(AND(D55="",E55&lt;&gt;""),"Incongruencia entre tipo de contribución y porcentaje",IF(AND(OR(D55="Directa",D55="Indirecta"),E55=""),"&lt;-Indique el porcentaje de contribución",IF(AND(OR(D55="Directa",D55="Indirecta"),H57=0),"Opcional: Puede desplegar y cumplimentar a nivel de meta (+) izq.",IF(AND(OR(D55="Directa",D55="Indirecta"),H57&gt;0),CONCATENATE("&lt;-El porcentaje de contribución a nivel de meta más alto es de: ",TEXT(100*H58,0),"%"),"")))))</f>
        <v/>
      </c>
      <c r="H55" s="141">
        <f>IF(D55="Sin contribución",-1,IF(D55="",3,IF(AND(OR(D55="Directa",D55="Indirecta"),E55&lt;&gt;""),-1,3)))</f>
        <v>3</v>
      </c>
    </row>
    <row r="56" spans="2:8" s="77" customFormat="1" ht="38.25" outlineLevel="1" thickBot="1" x14ac:dyDescent="0.35">
      <c r="B56" s="127" t="s">
        <v>4</v>
      </c>
      <c r="C56" s="368" t="s">
        <v>5</v>
      </c>
      <c r="D56" s="369"/>
      <c r="E56" s="79" t="s">
        <v>6</v>
      </c>
      <c r="F56" s="75"/>
      <c r="G56" s="63"/>
    </row>
    <row r="57" spans="2:8" s="68" customFormat="1" ht="71.25" customHeight="1" outlineLevel="1" thickBot="1" x14ac:dyDescent="0.35">
      <c r="B57" s="80" t="s">
        <v>32</v>
      </c>
      <c r="C57" s="257" t="s">
        <v>33</v>
      </c>
      <c r="D57" s="258"/>
      <c r="E57" s="20" t="str">
        <f>IF('1.1 DN'!E59&lt;&gt;"",'1.1 DN'!E59,"")</f>
        <v/>
      </c>
      <c r="F57" s="67"/>
      <c r="G57" s="250" t="str">
        <f>IF(OR(D55="Directa",D55="Indirecta"),CONCATENATE("De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IF(D55="Sin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57" s="68">
        <f>SUM(E57:E69)</f>
        <v>0</v>
      </c>
    </row>
    <row r="58" spans="2:8" s="68" customFormat="1" ht="71.25" customHeight="1" outlineLevel="1" thickBot="1" x14ac:dyDescent="0.35">
      <c r="B58" s="80" t="s">
        <v>34</v>
      </c>
      <c r="C58" s="257" t="s">
        <v>35</v>
      </c>
      <c r="D58" s="258"/>
      <c r="E58" s="20" t="str">
        <f>IF('1.1 DN'!E60&lt;&gt;"",'1.1 DN'!E60,"")</f>
        <v/>
      </c>
      <c r="F58" s="67"/>
      <c r="G58" s="250"/>
      <c r="H58" s="241">
        <f>MAX(E57:E69)</f>
        <v>0</v>
      </c>
    </row>
    <row r="59" spans="2:8" s="68" customFormat="1" ht="71.25" customHeight="1" outlineLevel="1" thickBot="1" x14ac:dyDescent="0.35">
      <c r="B59" s="80" t="s">
        <v>36</v>
      </c>
      <c r="C59" s="257" t="s">
        <v>37</v>
      </c>
      <c r="D59" s="258"/>
      <c r="E59" s="20" t="str">
        <f>IF('1.1 DN'!E61&lt;&gt;"",'1.1 DN'!E61,"")</f>
        <v/>
      </c>
      <c r="F59" s="67"/>
      <c r="G59" s="63"/>
    </row>
    <row r="60" spans="2:8" s="68" customFormat="1" ht="71.25" customHeight="1" outlineLevel="1" thickBot="1" x14ac:dyDescent="0.35">
      <c r="B60" s="80" t="s">
        <v>38</v>
      </c>
      <c r="C60" s="257" t="s">
        <v>523</v>
      </c>
      <c r="D60" s="258"/>
      <c r="E60" s="20" t="str">
        <f>IF('1.1 DN'!E62&lt;&gt;"",'1.1 DN'!E62,"")</f>
        <v/>
      </c>
      <c r="F60" s="67"/>
      <c r="G60" s="63"/>
    </row>
    <row r="61" spans="2:8" s="68" customFormat="1" ht="71.25" customHeight="1" outlineLevel="1" thickBot="1" x14ac:dyDescent="0.35">
      <c r="B61" s="80" t="s">
        <v>39</v>
      </c>
      <c r="C61" s="257" t="s">
        <v>40</v>
      </c>
      <c r="D61" s="258"/>
      <c r="E61" s="20" t="str">
        <f>IF('1.1 DN'!E63&lt;&gt;"",'1.1 DN'!E63,"")</f>
        <v/>
      </c>
      <c r="F61" s="67"/>
      <c r="G61" s="63"/>
    </row>
    <row r="62" spans="2:8" s="68" customFormat="1" ht="71.25" customHeight="1" outlineLevel="1" thickBot="1" x14ac:dyDescent="0.35">
      <c r="B62" s="80" t="s">
        <v>41</v>
      </c>
      <c r="C62" s="257" t="s">
        <v>42</v>
      </c>
      <c r="D62" s="258"/>
      <c r="E62" s="20" t="str">
        <f>IF('1.1 DN'!E64&lt;&gt;"",'1.1 DN'!E64,"")</f>
        <v/>
      </c>
      <c r="F62" s="67"/>
      <c r="G62" s="63"/>
    </row>
    <row r="63" spans="2:8" s="68" customFormat="1" ht="71.25" customHeight="1" outlineLevel="1" thickBot="1" x14ac:dyDescent="0.35">
      <c r="B63" s="80" t="s">
        <v>43</v>
      </c>
      <c r="C63" s="257" t="s">
        <v>44</v>
      </c>
      <c r="D63" s="258"/>
      <c r="E63" s="20" t="str">
        <f>IF('1.1 DN'!E65&lt;&gt;"",'1.1 DN'!E65,"")</f>
        <v/>
      </c>
      <c r="F63" s="67"/>
      <c r="G63" s="63"/>
    </row>
    <row r="64" spans="2:8" s="68" customFormat="1" ht="71.25" customHeight="1" outlineLevel="1" thickBot="1" x14ac:dyDescent="0.35">
      <c r="B64" s="80" t="s">
        <v>45</v>
      </c>
      <c r="C64" s="257" t="s">
        <v>46</v>
      </c>
      <c r="D64" s="258"/>
      <c r="E64" s="20" t="str">
        <f>IF('1.1 DN'!E66&lt;&gt;"",'1.1 DN'!E66,"")</f>
        <v/>
      </c>
      <c r="F64" s="67"/>
      <c r="G64" s="63"/>
    </row>
    <row r="65" spans="1:8" s="68" customFormat="1" ht="71.25" customHeight="1" outlineLevel="1" thickBot="1" x14ac:dyDescent="0.35">
      <c r="B65" s="80" t="s">
        <v>47</v>
      </c>
      <c r="C65" s="257" t="s">
        <v>48</v>
      </c>
      <c r="D65" s="258"/>
      <c r="E65" s="20" t="str">
        <f>IF('1.1 DN'!E67&lt;&gt;"",'1.1 DN'!E67,"")</f>
        <v/>
      </c>
      <c r="F65" s="67"/>
      <c r="G65" s="63"/>
    </row>
    <row r="66" spans="1:8" s="68" customFormat="1" ht="71.25" customHeight="1" outlineLevel="1" thickBot="1" x14ac:dyDescent="0.35">
      <c r="B66" s="80" t="s">
        <v>437</v>
      </c>
      <c r="C66" s="257" t="s">
        <v>49</v>
      </c>
      <c r="D66" s="258"/>
      <c r="E66" s="20" t="str">
        <f>IF('1.1 DN'!E68&lt;&gt;"",'1.1 DN'!E68,"")</f>
        <v/>
      </c>
      <c r="F66" s="67"/>
      <c r="G66" s="63"/>
    </row>
    <row r="67" spans="1:8" s="68" customFormat="1" ht="181.5" customHeight="1" outlineLevel="1" thickBot="1" x14ac:dyDescent="0.35">
      <c r="B67" s="80" t="s">
        <v>438</v>
      </c>
      <c r="C67" s="257" t="s">
        <v>50</v>
      </c>
      <c r="D67" s="258"/>
      <c r="E67" s="20" t="str">
        <f>IF('1.1 DN'!E69&lt;&gt;"",'1.1 DN'!E69,"")</f>
        <v/>
      </c>
      <c r="F67" s="67"/>
      <c r="G67" s="63"/>
    </row>
    <row r="68" spans="1:8" s="68" customFormat="1" ht="71.25" customHeight="1" outlineLevel="1" thickBot="1" x14ac:dyDescent="0.35">
      <c r="B68" s="80" t="s">
        <v>439</v>
      </c>
      <c r="C68" s="257" t="s">
        <v>51</v>
      </c>
      <c r="D68" s="258"/>
      <c r="E68" s="20" t="str">
        <f>IF('1.1 DN'!E70&lt;&gt;"",'1.1 DN'!E70,"")</f>
        <v/>
      </c>
      <c r="F68" s="67"/>
      <c r="G68" s="63"/>
    </row>
    <row r="69" spans="1:8" s="68" customFormat="1" ht="71.25" customHeight="1" outlineLevel="1" thickBot="1" x14ac:dyDescent="0.35">
      <c r="B69" s="80" t="s">
        <v>440</v>
      </c>
      <c r="C69" s="257" t="s">
        <v>52</v>
      </c>
      <c r="D69" s="258"/>
      <c r="E69" s="20" t="str">
        <f>IF('1.1 DN'!E71&lt;&gt;"",'1.1 DN'!E71,"")</f>
        <v/>
      </c>
      <c r="F69" s="67"/>
      <c r="G69" s="63"/>
    </row>
    <row r="70" spans="1:8" s="50" customFormat="1" ht="24" thickBot="1" x14ac:dyDescent="0.4">
      <c r="B70" s="292" t="s">
        <v>286</v>
      </c>
      <c r="C70" s="293"/>
      <c r="D70" s="20" t="str">
        <f>IF('1.1 DN'!D72&lt;&gt;"",'1.1 DN'!D72,"")</f>
        <v/>
      </c>
      <c r="E70" s="20" t="str">
        <f>IF('1.1 DN'!E72&lt;&gt;"",'1.1 DN'!E72,"")</f>
        <v/>
      </c>
      <c r="F70" s="51"/>
      <c r="G70" s="60" t="str">
        <f>IF(AND(E70&lt;&gt;"",D70="Sin contribución"),"Incongruencia entre tipo de contribución y porcentaje",IF(AND(D70="",E70&lt;&gt;""),"Incongruencia entre tipo de contribución y porcentaje",IF(AND(OR(D70="Directa",D70="Indirecta"),E70=""),"&lt;-Indique el porcentaje de contribución",IF(AND(OR(D70="Directa",D70="Indirecta"),H72=0),"Opcional: Puede desplegar y cumplimentar a nivel de meta (+) izq.",IF(AND(OR(D70="Directa",D70="Indirecta"),H72&gt;0),CONCATENATE("&lt;-El porcentaje de contribución a nivel de meta más alto es de: ",TEXT(100*H73,0),"%"),"")))))</f>
        <v/>
      </c>
      <c r="H70" s="141">
        <f>IF(D70="Sin contribución",-1,IF(D70="",4,IF(AND(OR(D70="Directa",D70="Indirecta"),E70&lt;&gt;""),-1,4)))</f>
        <v>4</v>
      </c>
    </row>
    <row r="71" spans="1:8" s="77" customFormat="1" ht="38.25" outlineLevel="1" thickBot="1" x14ac:dyDescent="0.35">
      <c r="B71" s="81" t="s">
        <v>4</v>
      </c>
      <c r="C71" s="81" t="s">
        <v>5</v>
      </c>
      <c r="D71" s="81"/>
      <c r="E71" s="82" t="s">
        <v>6</v>
      </c>
      <c r="F71" s="75"/>
      <c r="G71" s="63"/>
    </row>
    <row r="72" spans="1:8" s="50" customFormat="1" ht="90" customHeight="1" outlineLevel="1" thickBot="1" x14ac:dyDescent="0.35">
      <c r="A72" s="68"/>
      <c r="B72" s="83" t="s">
        <v>53</v>
      </c>
      <c r="C72" s="257" t="s">
        <v>54</v>
      </c>
      <c r="D72" s="258"/>
      <c r="E72" s="20" t="str">
        <f>IF('1.1 DN'!E74&lt;&gt;"",'1.1 DN'!E74,"")</f>
        <v/>
      </c>
      <c r="F72" s="51"/>
      <c r="G72" s="250" t="str">
        <f>IF(OR(D70="Directa",D70="Indirecta"),CONCATENATE("De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IF(D70="Sin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72" s="68">
        <f>SUM(E72:E81)</f>
        <v>0</v>
      </c>
    </row>
    <row r="73" spans="1:8" s="50" customFormat="1" ht="90" customHeight="1" outlineLevel="1" thickBot="1" x14ac:dyDescent="0.35">
      <c r="A73" s="68"/>
      <c r="B73" s="83" t="s">
        <v>55</v>
      </c>
      <c r="C73" s="257" t="s">
        <v>56</v>
      </c>
      <c r="D73" s="258"/>
      <c r="E73" s="20" t="str">
        <f>IF('1.1 DN'!E75&lt;&gt;"",'1.1 DN'!E75,"")</f>
        <v/>
      </c>
      <c r="F73" s="51"/>
      <c r="G73" s="250"/>
      <c r="H73" s="241">
        <f>MAX(E72:E81)</f>
        <v>0</v>
      </c>
    </row>
    <row r="74" spans="1:8" s="50" customFormat="1" ht="90" customHeight="1" outlineLevel="1" thickBot="1" x14ac:dyDescent="0.35">
      <c r="A74" s="68"/>
      <c r="B74" s="83" t="s">
        <v>57</v>
      </c>
      <c r="C74" s="257" t="s">
        <v>58</v>
      </c>
      <c r="D74" s="258"/>
      <c r="E74" s="20" t="str">
        <f>IF('1.1 DN'!E76&lt;&gt;"",'1.1 DN'!E76,"")</f>
        <v/>
      </c>
      <c r="F74" s="51"/>
      <c r="G74" s="63"/>
      <c r="H74" s="68"/>
    </row>
    <row r="75" spans="1:8" s="50" customFormat="1" ht="90" customHeight="1" outlineLevel="1" thickBot="1" x14ac:dyDescent="0.35">
      <c r="A75" s="68"/>
      <c r="B75" s="83" t="s">
        <v>59</v>
      </c>
      <c r="C75" s="257" t="s">
        <v>60</v>
      </c>
      <c r="D75" s="258"/>
      <c r="E75" s="20" t="str">
        <f>IF('1.1 DN'!E77&lt;&gt;"",'1.1 DN'!E77,"")</f>
        <v/>
      </c>
      <c r="F75" s="51"/>
      <c r="G75" s="63"/>
      <c r="H75" s="68"/>
    </row>
    <row r="76" spans="1:8" s="50" customFormat="1" ht="90" customHeight="1" outlineLevel="1" thickBot="1" x14ac:dyDescent="0.35">
      <c r="A76" s="68"/>
      <c r="B76" s="83" t="s">
        <v>61</v>
      </c>
      <c r="C76" s="257" t="s">
        <v>62</v>
      </c>
      <c r="D76" s="258"/>
      <c r="E76" s="20" t="str">
        <f>IF('1.1 DN'!E78&lt;&gt;"",'1.1 DN'!E78,"")</f>
        <v/>
      </c>
      <c r="F76" s="51"/>
      <c r="G76" s="63"/>
      <c r="H76" s="68"/>
    </row>
    <row r="77" spans="1:8" s="50" customFormat="1" ht="90" customHeight="1" outlineLevel="1" thickBot="1" x14ac:dyDescent="0.35">
      <c r="A77" s="68"/>
      <c r="B77" s="83" t="s">
        <v>63</v>
      </c>
      <c r="C77" s="257" t="s">
        <v>64</v>
      </c>
      <c r="D77" s="258"/>
      <c r="E77" s="20" t="str">
        <f>IF('1.1 DN'!E79&lt;&gt;"",'1.1 DN'!E79,"")</f>
        <v/>
      </c>
      <c r="F77" s="51"/>
      <c r="G77" s="63"/>
      <c r="H77" s="68"/>
    </row>
    <row r="78" spans="1:8" s="50" customFormat="1" ht="120" customHeight="1" outlineLevel="1" thickBot="1" x14ac:dyDescent="0.35">
      <c r="A78" s="68"/>
      <c r="B78" s="83" t="s">
        <v>65</v>
      </c>
      <c r="C78" s="257" t="s">
        <v>66</v>
      </c>
      <c r="D78" s="258"/>
      <c r="E78" s="20" t="str">
        <f>IF('1.1 DN'!E80&lt;&gt;"",'1.1 DN'!E80,"")</f>
        <v/>
      </c>
      <c r="F78" s="51"/>
      <c r="G78" s="63"/>
      <c r="H78" s="68"/>
    </row>
    <row r="79" spans="1:8" s="50" customFormat="1" ht="120" customHeight="1" outlineLevel="1" thickBot="1" x14ac:dyDescent="0.35">
      <c r="A79" s="68"/>
      <c r="B79" s="83" t="s">
        <v>441</v>
      </c>
      <c r="C79" s="257" t="s">
        <v>67</v>
      </c>
      <c r="D79" s="258"/>
      <c r="E79" s="20" t="str">
        <f>IF('1.1 DN'!E81&lt;&gt;"",'1.1 DN'!E81,"")</f>
        <v/>
      </c>
      <c r="F79" s="51"/>
      <c r="G79" s="63"/>
      <c r="H79" s="68"/>
    </row>
    <row r="80" spans="1:8" s="50" customFormat="1" ht="120" customHeight="1" outlineLevel="1" thickBot="1" x14ac:dyDescent="0.35">
      <c r="A80" s="68"/>
      <c r="B80" s="83" t="s">
        <v>442</v>
      </c>
      <c r="C80" s="257" t="s">
        <v>68</v>
      </c>
      <c r="D80" s="258"/>
      <c r="E80" s="20" t="str">
        <f>IF('1.1 DN'!E82&lt;&gt;"",'1.1 DN'!E82,"")</f>
        <v/>
      </c>
      <c r="F80" s="51"/>
      <c r="G80" s="63"/>
      <c r="H80" s="68"/>
    </row>
    <row r="81" spans="1:8" s="50" customFormat="1" ht="90" customHeight="1" outlineLevel="1" thickBot="1" x14ac:dyDescent="0.35">
      <c r="A81" s="68"/>
      <c r="B81" s="83" t="s">
        <v>443</v>
      </c>
      <c r="C81" s="257" t="s">
        <v>69</v>
      </c>
      <c r="D81" s="258"/>
      <c r="E81" s="20" t="str">
        <f>IF('1.1 DN'!E83&lt;&gt;"",'1.1 DN'!E83,"")</f>
        <v/>
      </c>
      <c r="F81" s="51"/>
      <c r="G81" s="63"/>
      <c r="H81" s="68"/>
    </row>
    <row r="82" spans="1:8" s="50" customFormat="1" ht="24" thickBot="1" x14ac:dyDescent="0.4">
      <c r="B82" s="294" t="s">
        <v>287</v>
      </c>
      <c r="C82" s="295"/>
      <c r="D82" s="20" t="str">
        <f>IF('1.1 DN'!D84&lt;&gt;"",'1.1 DN'!D84,"")</f>
        <v/>
      </c>
      <c r="E82" s="20" t="str">
        <f>IF('1.1 DN'!E84&lt;&gt;"",'1.1 DN'!E84,"")</f>
        <v/>
      </c>
      <c r="F82" s="51"/>
      <c r="G82" s="60" t="str">
        <f>IF(AND(E82&lt;&gt;"",D82="Sin contribución"),"Incongruencia entre tipo de contribución y porcentaje",IF(AND(D82="",E82&lt;&gt;""),"Incongruencia entre tipo de contribución y porcentaje",IF(AND(OR(D82="Directa",D82="Indirecta"),E82=""),"&lt;-Indique el porcentaje de contribución",IF(AND(OR(D82="Directa",D82="Indirecta"),H84=0),"Opcional: Puede desplegar y cumplimentar a nivel de meta (+) izq.",IF(AND(OR(D82="Directa",D82="Indirecta"),H84&gt;0),CONCATENATE("&lt;-El porcentaje de contribución a nivel de meta más alto es de: ",TEXT(100*H85,0),"%"),"")))))</f>
        <v/>
      </c>
      <c r="H82" s="141">
        <f>IF(D82="Sin contribución",-1,IF(D82="",5,IF(AND(OR(D82="Directa",D82="Indirecta"),E82&lt;&gt;""),-1,5)))</f>
        <v>5</v>
      </c>
    </row>
    <row r="83" spans="1:8" s="77" customFormat="1" ht="38.25" outlineLevel="1" thickBot="1" x14ac:dyDescent="0.35">
      <c r="B83" s="84" t="s">
        <v>4</v>
      </c>
      <c r="C83" s="366" t="s">
        <v>5</v>
      </c>
      <c r="D83" s="367"/>
      <c r="E83" s="85" t="s">
        <v>6</v>
      </c>
      <c r="F83" s="75"/>
      <c r="G83" s="63"/>
    </row>
    <row r="84" spans="1:8" s="50" customFormat="1" ht="78" customHeight="1" outlineLevel="1" thickBot="1" x14ac:dyDescent="0.35">
      <c r="A84" s="68"/>
      <c r="B84" s="86" t="s">
        <v>70</v>
      </c>
      <c r="C84" s="121" t="s">
        <v>71</v>
      </c>
      <c r="D84" s="122"/>
      <c r="E84" s="20" t="str">
        <f>IF('1.1 DN'!E86&lt;&gt;"",'1.1 DN'!E86,"")</f>
        <v/>
      </c>
      <c r="F84" s="51"/>
      <c r="G84" s="250" t="str">
        <f>IF(OR(D82="Directa",D82="Indirecta"),CONCATENATE("De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IF(D82="Sin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84" s="68">
        <f>SUM(E84:E92)</f>
        <v>0</v>
      </c>
    </row>
    <row r="85" spans="1:8" s="50" customFormat="1" ht="78" customHeight="1" outlineLevel="1" thickBot="1" x14ac:dyDescent="0.35">
      <c r="A85" s="68"/>
      <c r="B85" s="86" t="s">
        <v>72</v>
      </c>
      <c r="C85" s="257" t="s">
        <v>73</v>
      </c>
      <c r="D85" s="258"/>
      <c r="E85" s="20" t="str">
        <f>IF('1.1 DN'!E87&lt;&gt;"",'1.1 DN'!E87,"")</f>
        <v/>
      </c>
      <c r="F85" s="51"/>
      <c r="G85" s="250"/>
      <c r="H85" s="241">
        <f>MAX(E84:E92)</f>
        <v>0</v>
      </c>
    </row>
    <row r="86" spans="1:8" s="50" customFormat="1" ht="78" customHeight="1" outlineLevel="1" thickBot="1" x14ac:dyDescent="0.35">
      <c r="A86" s="68"/>
      <c r="B86" s="86" t="s">
        <v>74</v>
      </c>
      <c r="C86" s="257" t="s">
        <v>75</v>
      </c>
      <c r="D86" s="258"/>
      <c r="E86" s="20" t="str">
        <f>IF('1.1 DN'!E88&lt;&gt;"",'1.1 DN'!E88,"")</f>
        <v/>
      </c>
      <c r="F86" s="51"/>
      <c r="G86" s="63"/>
      <c r="H86" s="68"/>
    </row>
    <row r="87" spans="1:8" s="50" customFormat="1" ht="78" customHeight="1" outlineLevel="1" thickBot="1" x14ac:dyDescent="0.35">
      <c r="A87" s="68"/>
      <c r="B87" s="86" t="s">
        <v>76</v>
      </c>
      <c r="C87" s="257" t="s">
        <v>77</v>
      </c>
      <c r="D87" s="258"/>
      <c r="E87" s="20" t="str">
        <f>IF('1.1 DN'!E89&lt;&gt;"",'1.1 DN'!E89,"")</f>
        <v/>
      </c>
      <c r="F87" s="51"/>
      <c r="G87" s="63"/>
      <c r="H87" s="68"/>
    </row>
    <row r="88" spans="1:8" s="50" customFormat="1" ht="78" customHeight="1" outlineLevel="1" thickBot="1" x14ac:dyDescent="0.35">
      <c r="A88" s="68"/>
      <c r="B88" s="86" t="s">
        <v>78</v>
      </c>
      <c r="C88" s="257" t="s">
        <v>79</v>
      </c>
      <c r="D88" s="258"/>
      <c r="E88" s="20" t="str">
        <f>IF('1.1 DN'!E90&lt;&gt;"",'1.1 DN'!E90,"")</f>
        <v/>
      </c>
      <c r="F88" s="51"/>
      <c r="G88" s="63"/>
      <c r="H88" s="68"/>
    </row>
    <row r="89" spans="1:8" s="50" customFormat="1" ht="78" customHeight="1" outlineLevel="1" thickBot="1" x14ac:dyDescent="0.35">
      <c r="A89" s="68"/>
      <c r="B89" s="86" t="s">
        <v>80</v>
      </c>
      <c r="C89" s="257" t="s">
        <v>81</v>
      </c>
      <c r="D89" s="258"/>
      <c r="E89" s="20" t="str">
        <f>IF('1.1 DN'!E91&lt;&gt;"",'1.1 DN'!E91,"")</f>
        <v/>
      </c>
      <c r="F89" s="51"/>
      <c r="G89" s="63"/>
      <c r="H89" s="68"/>
    </row>
    <row r="90" spans="1:8" s="50" customFormat="1" ht="78" customHeight="1" outlineLevel="1" thickBot="1" x14ac:dyDescent="0.35">
      <c r="A90" s="68"/>
      <c r="B90" s="86" t="s">
        <v>444</v>
      </c>
      <c r="C90" s="257" t="s">
        <v>82</v>
      </c>
      <c r="D90" s="258"/>
      <c r="E90" s="20" t="str">
        <f>IF('1.1 DN'!E92&lt;&gt;"",'1.1 DN'!E92,"")</f>
        <v/>
      </c>
      <c r="F90" s="51"/>
      <c r="G90" s="63"/>
      <c r="H90" s="68"/>
    </row>
    <row r="91" spans="1:8" s="50" customFormat="1" ht="78" customHeight="1" outlineLevel="1" thickBot="1" x14ac:dyDescent="0.35">
      <c r="A91" s="68"/>
      <c r="B91" s="86" t="s">
        <v>445</v>
      </c>
      <c r="C91" s="257" t="s">
        <v>83</v>
      </c>
      <c r="D91" s="258"/>
      <c r="E91" s="20" t="str">
        <f>IF('1.1 DN'!E93&lt;&gt;"",'1.1 DN'!E93,"")</f>
        <v/>
      </c>
      <c r="F91" s="51"/>
      <c r="G91" s="63"/>
      <c r="H91" s="68"/>
    </row>
    <row r="92" spans="1:8" s="50" customFormat="1" ht="78" customHeight="1" outlineLevel="1" thickBot="1" x14ac:dyDescent="0.35">
      <c r="A92" s="68"/>
      <c r="B92" s="86" t="s">
        <v>446</v>
      </c>
      <c r="C92" s="257" t="s">
        <v>84</v>
      </c>
      <c r="D92" s="258"/>
      <c r="E92" s="20" t="str">
        <f>IF('1.1 DN'!E94&lt;&gt;"",'1.1 DN'!E94,"")</f>
        <v/>
      </c>
      <c r="F92" s="51"/>
      <c r="G92" s="63"/>
      <c r="H92" s="68"/>
    </row>
    <row r="93" spans="1:8" s="50" customFormat="1" ht="21.75" customHeight="1" thickBot="1" x14ac:dyDescent="0.35">
      <c r="B93" s="280" t="s">
        <v>288</v>
      </c>
      <c r="C93" s="281"/>
      <c r="D93" s="20" t="str">
        <f>IF('1.1 DN'!D95&lt;&gt;"",'1.1 DN'!D95,"")</f>
        <v/>
      </c>
      <c r="E93" s="87" t="s">
        <v>474</v>
      </c>
      <c r="F93" s="51"/>
      <c r="G93" s="72" t="str">
        <f>IF(D93="Sin contribución","",IF(AND(OR(D93="Directa",D93="Indirecta"),H95=0),"Obligatorio: Despliegue y cumplimente a nivel de meta (+) izq.",CONCATENATE("&lt;-El porcentaje de contribución a nivel de meta más alto es de: ",TEXT(100*H96,0),"%")))</f>
        <v>&lt;-El porcentaje de contribución a nivel de meta más alto es de: 0%</v>
      </c>
      <c r="H93" s="142" t="str">
        <f>IF(D93="Sin contribución",-1,IF(D93="","6",IF(AND(OR(D93="Directa",D93="Indirecta"),E95="",E96="",E97="",E98="",E99="",E100="",E101="",E102=""),"6",-1)))</f>
        <v>6</v>
      </c>
    </row>
    <row r="94" spans="1:8" s="77" customFormat="1" ht="38.25" customHeight="1" outlineLevel="1" thickBot="1" x14ac:dyDescent="0.35">
      <c r="B94" s="128" t="s">
        <v>4</v>
      </c>
      <c r="C94" s="364" t="s">
        <v>5</v>
      </c>
      <c r="D94" s="365"/>
      <c r="E94" s="88" t="s">
        <v>6</v>
      </c>
      <c r="F94" s="75"/>
      <c r="G94" s="89" t="s">
        <v>559</v>
      </c>
    </row>
    <row r="95" spans="1:8" s="50" customFormat="1" ht="80.25" customHeight="1" outlineLevel="1" thickBot="1" x14ac:dyDescent="0.35">
      <c r="A95" s="68"/>
      <c r="B95" s="90" t="s">
        <v>85</v>
      </c>
      <c r="C95" s="257" t="s">
        <v>86</v>
      </c>
      <c r="D95" s="258"/>
      <c r="E95" s="20" t="str">
        <f>IF('1.1 DN'!E97&lt;&gt;"",'1.1 DN'!E97,"")</f>
        <v/>
      </c>
      <c r="F95" s="51"/>
      <c r="G95" s="250" t="str">
        <f>IF(OR(D93="Directa",D93="Indirecta"),CONCATENATE("ATENCIÓN: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IF(D93="Sin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95" s="68">
        <f>SUM(E95:E102)</f>
        <v>0</v>
      </c>
    </row>
    <row r="96" spans="1:8" s="50" customFormat="1" ht="80.25" customHeight="1" outlineLevel="1" thickBot="1" x14ac:dyDescent="0.35">
      <c r="A96" s="68"/>
      <c r="B96" s="90" t="s">
        <v>87</v>
      </c>
      <c r="C96" s="257" t="s">
        <v>88</v>
      </c>
      <c r="D96" s="258"/>
      <c r="E96" s="20" t="str">
        <f>IF('1.1 DN'!E98&lt;&gt;"",'1.1 DN'!E98,"")</f>
        <v/>
      </c>
      <c r="F96" s="51"/>
      <c r="G96" s="250"/>
      <c r="H96" s="241">
        <f>MAX(E95:E102)</f>
        <v>0</v>
      </c>
    </row>
    <row r="97" spans="1:8" s="50" customFormat="1" ht="80.25" customHeight="1" outlineLevel="1" thickBot="1" x14ac:dyDescent="0.35">
      <c r="A97" s="68"/>
      <c r="B97" s="90" t="s">
        <v>89</v>
      </c>
      <c r="C97" s="257" t="s">
        <v>90</v>
      </c>
      <c r="D97" s="258"/>
      <c r="E97" s="20" t="str">
        <f>IF('1.1 DN'!E99&lt;&gt;"",'1.1 DN'!E99,"")</f>
        <v/>
      </c>
      <c r="F97" s="51"/>
      <c r="G97" s="89" t="s">
        <v>559</v>
      </c>
      <c r="H97" s="68"/>
    </row>
    <row r="98" spans="1:8" s="50" customFormat="1" ht="80.25" customHeight="1" outlineLevel="1" thickBot="1" x14ac:dyDescent="0.35">
      <c r="A98" s="68"/>
      <c r="B98" s="90" t="s">
        <v>91</v>
      </c>
      <c r="C98" s="257" t="s">
        <v>92</v>
      </c>
      <c r="D98" s="258"/>
      <c r="E98" s="20" t="str">
        <f>IF('1.1 DN'!E100&lt;&gt;"",'1.1 DN'!E100,"")</f>
        <v/>
      </c>
      <c r="F98" s="51"/>
      <c r="G98" s="89" t="s">
        <v>559</v>
      </c>
      <c r="H98" s="68"/>
    </row>
    <row r="99" spans="1:8" s="50" customFormat="1" ht="80.25" customHeight="1" outlineLevel="1" thickBot="1" x14ac:dyDescent="0.35">
      <c r="A99" s="68"/>
      <c r="B99" s="90" t="s">
        <v>93</v>
      </c>
      <c r="C99" s="257" t="s">
        <v>94</v>
      </c>
      <c r="D99" s="258"/>
      <c r="E99" s="20" t="str">
        <f>IF('1.1 DN'!E101&lt;&gt;"",'1.1 DN'!E101,"")</f>
        <v/>
      </c>
      <c r="F99" s="51"/>
      <c r="G99" s="89" t="s">
        <v>559</v>
      </c>
      <c r="H99" s="68"/>
    </row>
    <row r="100" spans="1:8" s="50" customFormat="1" ht="80.25" customHeight="1" outlineLevel="1" thickBot="1" x14ac:dyDescent="0.35">
      <c r="A100" s="68"/>
      <c r="B100" s="90" t="s">
        <v>95</v>
      </c>
      <c r="C100" s="257" t="s">
        <v>96</v>
      </c>
      <c r="D100" s="258"/>
      <c r="E100" s="20" t="str">
        <f>IF('1.1 DN'!E102&lt;&gt;"",'1.1 DN'!E102,"")</f>
        <v/>
      </c>
      <c r="F100" s="51"/>
      <c r="G100" s="89" t="s">
        <v>559</v>
      </c>
      <c r="H100" s="68"/>
    </row>
    <row r="101" spans="1:8" s="50" customFormat="1" ht="80.25" customHeight="1" outlineLevel="1" thickBot="1" x14ac:dyDescent="0.35">
      <c r="A101" s="68"/>
      <c r="B101" s="90" t="s">
        <v>447</v>
      </c>
      <c r="C101" s="257" t="s">
        <v>97</v>
      </c>
      <c r="D101" s="258"/>
      <c r="E101" s="20" t="str">
        <f>IF('1.1 DN'!E103&lt;&gt;"",'1.1 DN'!E103,"")</f>
        <v/>
      </c>
      <c r="F101" s="51"/>
      <c r="G101" s="89" t="s">
        <v>559</v>
      </c>
      <c r="H101" s="68"/>
    </row>
    <row r="102" spans="1:8" s="50" customFormat="1" ht="80.25" customHeight="1" outlineLevel="1" thickBot="1" x14ac:dyDescent="0.35">
      <c r="A102" s="68"/>
      <c r="B102" s="90" t="s">
        <v>448</v>
      </c>
      <c r="C102" s="257" t="s">
        <v>98</v>
      </c>
      <c r="D102" s="258"/>
      <c r="E102" s="20" t="str">
        <f>IF('1.1 DN'!E104&lt;&gt;"",'1.1 DN'!E104,"")</f>
        <v/>
      </c>
      <c r="F102" s="51"/>
      <c r="G102" s="89" t="s">
        <v>559</v>
      </c>
      <c r="H102" s="68"/>
    </row>
    <row r="103" spans="1:8" s="50" customFormat="1" ht="21.75" thickBot="1" x14ac:dyDescent="0.35">
      <c r="B103" s="288" t="s">
        <v>289</v>
      </c>
      <c r="C103" s="289"/>
      <c r="D103" s="20" t="str">
        <f>IF('1.1 DN'!D105&lt;&gt;"",'1.1 DN'!D105,"")</f>
        <v/>
      </c>
      <c r="E103" s="87" t="s">
        <v>474</v>
      </c>
      <c r="F103" s="51"/>
      <c r="G103" s="72" t="str">
        <f>IF(D103="Sin contribución","",IF(AND(OR(D103="Directa",D103="Indirecta"),H105=0),"Obligatorio: Despliegue y cumplimente a nivel de meta (+) izq.",CONCATENATE("&lt;-El porcentaje de contribución a nivel de meta más alto es de: ",TEXT(100*H106,0),"%")))</f>
        <v>&lt;-El porcentaje de contribución a nivel de meta más alto es de: 0%</v>
      </c>
      <c r="H103" s="142" t="str">
        <f>IF(D103="Sin contribución",-1,IF(D103="","7",IF(AND(OR(D103="Directa",D103="Indirecta"),E105="",E106="",E107="",E108="",E109="",E110="",E111="",E112=""),"7",-1)))</f>
        <v>7</v>
      </c>
    </row>
    <row r="104" spans="1:8" s="77" customFormat="1" ht="38.25" customHeight="1" outlineLevel="1" thickBot="1" x14ac:dyDescent="0.35">
      <c r="B104" s="123" t="s">
        <v>4</v>
      </c>
      <c r="C104" s="278" t="s">
        <v>5</v>
      </c>
      <c r="D104" s="279"/>
      <c r="E104" s="91" t="s">
        <v>6</v>
      </c>
      <c r="F104" s="75"/>
      <c r="G104" s="89" t="s">
        <v>559</v>
      </c>
    </row>
    <row r="105" spans="1:8" s="50" customFormat="1" ht="83.25" customHeight="1" outlineLevel="1" thickBot="1" x14ac:dyDescent="0.35">
      <c r="A105" s="68"/>
      <c r="B105" s="92" t="s">
        <v>99</v>
      </c>
      <c r="C105" s="257" t="s">
        <v>100</v>
      </c>
      <c r="D105" s="258"/>
      <c r="E105" s="20" t="str">
        <f>IF('1.1 DN'!E107&lt;&gt;"",'1.1 DN'!E107,"")</f>
        <v/>
      </c>
      <c r="F105" s="51"/>
      <c r="G105" s="250" t="str">
        <f>IF(OR(D103="Directa",D103="Indirecta"),CONCATENATE("ATENCIÓN: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IF(D103="Sin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05" s="68">
        <f>SUM(E105:E109)</f>
        <v>0</v>
      </c>
    </row>
    <row r="106" spans="1:8" s="50" customFormat="1" ht="83.25" customHeight="1" outlineLevel="1" thickBot="1" x14ac:dyDescent="0.35">
      <c r="A106" s="68"/>
      <c r="B106" s="92" t="s">
        <v>101</v>
      </c>
      <c r="C106" s="257" t="s">
        <v>102</v>
      </c>
      <c r="D106" s="258"/>
      <c r="E106" s="20" t="str">
        <f>IF('1.1 DN'!E108&lt;&gt;"",'1.1 DN'!E108,"")</f>
        <v/>
      </c>
      <c r="F106" s="51"/>
      <c r="G106" s="250"/>
      <c r="H106" s="241">
        <f>MAX(E105:E109)</f>
        <v>0</v>
      </c>
    </row>
    <row r="107" spans="1:8" s="50" customFormat="1" ht="83.25" customHeight="1" outlineLevel="1" thickBot="1" x14ac:dyDescent="0.35">
      <c r="A107" s="68"/>
      <c r="B107" s="92" t="s">
        <v>103</v>
      </c>
      <c r="C107" s="257" t="s">
        <v>104</v>
      </c>
      <c r="D107" s="258"/>
      <c r="E107" s="20" t="str">
        <f>IF('1.1 DN'!E109&lt;&gt;"",'1.1 DN'!E109,"")</f>
        <v/>
      </c>
      <c r="F107" s="51"/>
      <c r="G107" s="89" t="s">
        <v>559</v>
      </c>
      <c r="H107" s="68"/>
    </row>
    <row r="108" spans="1:8" s="50" customFormat="1" ht="83.25" customHeight="1" outlineLevel="1" thickBot="1" x14ac:dyDescent="0.35">
      <c r="A108" s="68"/>
      <c r="B108" s="92" t="s">
        <v>449</v>
      </c>
      <c r="C108" s="257" t="s">
        <v>105</v>
      </c>
      <c r="D108" s="258"/>
      <c r="E108" s="20" t="str">
        <f>IF('1.1 DN'!E110&lt;&gt;"",'1.1 DN'!E110,"")</f>
        <v/>
      </c>
      <c r="F108" s="51"/>
      <c r="G108" s="89" t="s">
        <v>559</v>
      </c>
      <c r="H108" s="68"/>
    </row>
    <row r="109" spans="1:8" s="50" customFormat="1" ht="83.25" customHeight="1" outlineLevel="1" thickBot="1" x14ac:dyDescent="0.35">
      <c r="A109" s="68"/>
      <c r="B109" s="92" t="s">
        <v>450</v>
      </c>
      <c r="C109" s="257" t="s">
        <v>106</v>
      </c>
      <c r="D109" s="258"/>
      <c r="E109" s="20" t="str">
        <f>IF('1.1 DN'!E111&lt;&gt;"",'1.1 DN'!E111,"")</f>
        <v/>
      </c>
      <c r="F109" s="51"/>
      <c r="G109" s="89" t="s">
        <v>559</v>
      </c>
      <c r="H109" s="68"/>
    </row>
    <row r="110" spans="1:8" s="50" customFormat="1" ht="19.5" customHeight="1" thickBot="1" x14ac:dyDescent="0.35">
      <c r="B110" s="290" t="s">
        <v>291</v>
      </c>
      <c r="C110" s="291"/>
      <c r="D110" s="20" t="str">
        <f>IF('1.1 DN'!D112&lt;&gt;"",'1.1 DN'!D112,"")</f>
        <v/>
      </c>
      <c r="E110" s="87" t="s">
        <v>474</v>
      </c>
      <c r="F110" s="51"/>
      <c r="G110" s="72" t="str">
        <f>IF(D110="Sin contribución","",IF(AND(OR(D110="Directa",D110="Indirecta"),H112=0),"Obligatorio: Despliegue y cumplimente a nivel de meta (+) izq.",CONCATENATE("&lt;-El porcentaje de contribución a nivel de meta más alto es de: ",TEXT(100*H113,0),"%")))</f>
        <v>&lt;-El porcentaje de contribución a nivel de meta más alto es de: 0%</v>
      </c>
      <c r="H110" s="142" t="str">
        <f>IF(D110="Sin contribución",-1,IF(D110="","8",IF(AND(OR(D110="Directa",D110="Indirecta"),E112="",E113="",E114="",E115="",E116="",E117="",E118="",E119=""),"8",-1)))</f>
        <v>8</v>
      </c>
    </row>
    <row r="111" spans="1:8" s="77" customFormat="1" ht="61.5" customHeight="1" outlineLevel="1" thickBot="1" x14ac:dyDescent="0.35">
      <c r="B111" s="124" t="s">
        <v>4</v>
      </c>
      <c r="C111" s="362" t="s">
        <v>5</v>
      </c>
      <c r="D111" s="363"/>
      <c r="E111" s="93" t="s">
        <v>6</v>
      </c>
      <c r="F111" s="75"/>
      <c r="G111" s="89" t="s">
        <v>559</v>
      </c>
    </row>
    <row r="112" spans="1:8" s="50" customFormat="1" ht="88.5" customHeight="1" outlineLevel="1" thickBot="1" x14ac:dyDescent="0.35">
      <c r="A112" s="68"/>
      <c r="B112" s="94" t="s">
        <v>107</v>
      </c>
      <c r="C112" s="257" t="s">
        <v>108</v>
      </c>
      <c r="D112" s="258"/>
      <c r="E112" s="20" t="str">
        <f>IF('1.1 DN'!E114&lt;&gt;"",'1.1 DN'!E114,"")</f>
        <v/>
      </c>
      <c r="F112" s="51"/>
      <c r="G112" s="250" t="str">
        <f>IF(OR(D110="Directa",D110="Indirecta"),CONCATENATE("ATENCIÓN: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IF(D110="Sin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12" s="68">
        <f>SUM(E112:E123)</f>
        <v>0</v>
      </c>
    </row>
    <row r="113" spans="1:8" s="50" customFormat="1" ht="88.5" customHeight="1" outlineLevel="1" thickBot="1" x14ac:dyDescent="0.35">
      <c r="A113" s="68"/>
      <c r="B113" s="94" t="s">
        <v>109</v>
      </c>
      <c r="C113" s="257" t="s">
        <v>110</v>
      </c>
      <c r="D113" s="258"/>
      <c r="E113" s="20" t="str">
        <f>IF('1.1 DN'!E115&lt;&gt;"",'1.1 DN'!E115,"")</f>
        <v/>
      </c>
      <c r="F113" s="51"/>
      <c r="G113" s="250"/>
      <c r="H113" s="241">
        <f>MAX(E112:E123)</f>
        <v>0</v>
      </c>
    </row>
    <row r="114" spans="1:8" s="50" customFormat="1" ht="88.5" customHeight="1" outlineLevel="1" thickBot="1" x14ac:dyDescent="0.35">
      <c r="A114" s="68"/>
      <c r="B114" s="94" t="s">
        <v>302</v>
      </c>
      <c r="C114" s="257" t="s">
        <v>111</v>
      </c>
      <c r="D114" s="258"/>
      <c r="E114" s="20" t="str">
        <f>IF('1.1 DN'!E116&lt;&gt;"",'1.1 DN'!E116,"")</f>
        <v/>
      </c>
      <c r="F114" s="51"/>
      <c r="G114" s="89" t="s">
        <v>559</v>
      </c>
      <c r="H114" s="68"/>
    </row>
    <row r="115" spans="1:8" s="50" customFormat="1" ht="88.5" customHeight="1" outlineLevel="1" thickBot="1" x14ac:dyDescent="0.35">
      <c r="A115" s="68"/>
      <c r="B115" s="94" t="s">
        <v>112</v>
      </c>
      <c r="C115" s="257" t="s">
        <v>113</v>
      </c>
      <c r="D115" s="258"/>
      <c r="E115" s="20" t="str">
        <f>IF('1.1 DN'!E117&lt;&gt;"",'1.1 DN'!E117,"")</f>
        <v/>
      </c>
      <c r="F115" s="51"/>
      <c r="G115" s="89" t="s">
        <v>559</v>
      </c>
      <c r="H115" s="68"/>
    </row>
    <row r="116" spans="1:8" s="50" customFormat="1" ht="88.5" customHeight="1" outlineLevel="1" thickBot="1" x14ac:dyDescent="0.35">
      <c r="A116" s="68"/>
      <c r="B116" s="94" t="s">
        <v>114</v>
      </c>
      <c r="C116" s="257" t="s">
        <v>115</v>
      </c>
      <c r="D116" s="258"/>
      <c r="E116" s="20" t="str">
        <f>IF('1.1 DN'!E118&lt;&gt;"",'1.1 DN'!E118,"")</f>
        <v/>
      </c>
      <c r="F116" s="51"/>
      <c r="G116" s="89" t="s">
        <v>559</v>
      </c>
      <c r="H116" s="68"/>
    </row>
    <row r="117" spans="1:8" s="50" customFormat="1" ht="88.5" customHeight="1" outlineLevel="1" thickBot="1" x14ac:dyDescent="0.35">
      <c r="A117" s="68"/>
      <c r="B117" s="94" t="s">
        <v>116</v>
      </c>
      <c r="C117" s="257" t="s">
        <v>117</v>
      </c>
      <c r="D117" s="258"/>
      <c r="E117" s="20" t="str">
        <f>IF('1.1 DN'!E119&lt;&gt;"",'1.1 DN'!E119,"")</f>
        <v/>
      </c>
      <c r="F117" s="51"/>
      <c r="G117" s="89" t="s">
        <v>559</v>
      </c>
      <c r="H117" s="68"/>
    </row>
    <row r="118" spans="1:8" s="50" customFormat="1" ht="88.5" customHeight="1" outlineLevel="1" thickBot="1" x14ac:dyDescent="0.35">
      <c r="A118" s="68"/>
      <c r="B118" s="94" t="s">
        <v>118</v>
      </c>
      <c r="C118" s="257" t="s">
        <v>119</v>
      </c>
      <c r="D118" s="258"/>
      <c r="E118" s="20" t="str">
        <f>IF('1.1 DN'!E120&lt;&gt;"",'1.1 DN'!E120,"")</f>
        <v/>
      </c>
      <c r="F118" s="51"/>
      <c r="G118" s="89" t="s">
        <v>559</v>
      </c>
      <c r="H118" s="68"/>
    </row>
    <row r="119" spans="1:8" s="50" customFormat="1" ht="88.5" customHeight="1" outlineLevel="1" thickBot="1" x14ac:dyDescent="0.35">
      <c r="A119" s="68"/>
      <c r="B119" s="94" t="s">
        <v>120</v>
      </c>
      <c r="C119" s="257" t="s">
        <v>121</v>
      </c>
      <c r="D119" s="258"/>
      <c r="E119" s="20" t="str">
        <f>IF('1.1 DN'!E121&lt;&gt;"",'1.1 DN'!E121,"")</f>
        <v/>
      </c>
      <c r="F119" s="51"/>
      <c r="G119" s="89" t="s">
        <v>559</v>
      </c>
      <c r="H119" s="68"/>
    </row>
    <row r="120" spans="1:8" s="50" customFormat="1" ht="88.5" customHeight="1" outlineLevel="1" thickBot="1" x14ac:dyDescent="0.35">
      <c r="A120" s="68"/>
      <c r="B120" s="94" t="s">
        <v>122</v>
      </c>
      <c r="C120" s="257" t="s">
        <v>123</v>
      </c>
      <c r="D120" s="258"/>
      <c r="E120" s="20" t="str">
        <f>IF('1.1 DN'!E122&lt;&gt;"",'1.1 DN'!E122,"")</f>
        <v/>
      </c>
      <c r="F120" s="51"/>
      <c r="G120" s="89" t="s">
        <v>559</v>
      </c>
      <c r="H120" s="68"/>
    </row>
    <row r="121" spans="1:8" s="50" customFormat="1" ht="88.5" customHeight="1" outlineLevel="1" thickBot="1" x14ac:dyDescent="0.35">
      <c r="A121" s="68"/>
      <c r="B121" s="94" t="s">
        <v>124</v>
      </c>
      <c r="C121" s="257" t="s">
        <v>125</v>
      </c>
      <c r="D121" s="258"/>
      <c r="E121" s="20" t="str">
        <f>IF('1.1 DN'!E123&lt;&gt;"",'1.1 DN'!E123,"")</f>
        <v/>
      </c>
      <c r="F121" s="51"/>
      <c r="G121" s="89" t="s">
        <v>559</v>
      </c>
      <c r="H121" s="68"/>
    </row>
    <row r="122" spans="1:8" s="50" customFormat="1" ht="88.5" customHeight="1" outlineLevel="1" thickBot="1" x14ac:dyDescent="0.35">
      <c r="A122" s="68"/>
      <c r="B122" s="94" t="s">
        <v>451</v>
      </c>
      <c r="C122" s="257" t="s">
        <v>126</v>
      </c>
      <c r="D122" s="258"/>
      <c r="E122" s="20" t="str">
        <f>IF('1.1 DN'!E124&lt;&gt;"",'1.1 DN'!E124,"")</f>
        <v/>
      </c>
      <c r="F122" s="51"/>
      <c r="G122" s="89" t="s">
        <v>559</v>
      </c>
      <c r="H122" s="68"/>
    </row>
    <row r="123" spans="1:8" s="50" customFormat="1" ht="88.5" customHeight="1" outlineLevel="1" thickBot="1" x14ac:dyDescent="0.35">
      <c r="A123" s="68"/>
      <c r="B123" s="94" t="s">
        <v>452</v>
      </c>
      <c r="C123" s="257" t="s">
        <v>127</v>
      </c>
      <c r="D123" s="258"/>
      <c r="E123" s="20" t="str">
        <f>IF('1.1 DN'!E125&lt;&gt;"",'1.1 DN'!E125,"")</f>
        <v/>
      </c>
      <c r="F123" s="51"/>
      <c r="G123" s="89" t="s">
        <v>559</v>
      </c>
      <c r="H123" s="68"/>
    </row>
    <row r="124" spans="1:8" s="50" customFormat="1" ht="19.5" customHeight="1" thickBot="1" x14ac:dyDescent="0.35">
      <c r="B124" s="304" t="s">
        <v>292</v>
      </c>
      <c r="C124" s="305"/>
      <c r="D124" s="20" t="str">
        <f>IF('1.1 DN'!D126&lt;&gt;"",'1.1 DN'!D126,"")</f>
        <v/>
      </c>
      <c r="E124" s="87" t="s">
        <v>474</v>
      </c>
      <c r="F124" s="51"/>
      <c r="G124" s="72" t="str">
        <f>IF(D124="Sin contribución","",IF(AND(OR(D124="Directa",D124="Indirecta"),H126=0),"Obligatorio: Despliegue y cumplimente a nivel de meta (+) izq.",CONCATENATE("&lt;-El porcentaje de contribución a nivel de meta más alto es de: ",TEXT(100*H127,0),"%")))</f>
        <v>&lt;-El porcentaje de contribución a nivel de meta más alto es de: 0%</v>
      </c>
      <c r="H124" s="142" t="str">
        <f>IF(D124="Sin contribución",-1,IF(D124="","9",IF(AND(OR(D124="Directa",D124="Indirecta"),E126="",E127="",E128="",E129="",E130="",E131="",E132="",E133=""),"9",-1)))</f>
        <v>9</v>
      </c>
    </row>
    <row r="125" spans="1:8" s="77" customFormat="1" ht="38.25" outlineLevel="1" thickBot="1" x14ac:dyDescent="0.35">
      <c r="B125" s="129" t="s">
        <v>4</v>
      </c>
      <c r="C125" s="360" t="s">
        <v>5</v>
      </c>
      <c r="D125" s="361"/>
      <c r="E125" s="95" t="s">
        <v>6</v>
      </c>
      <c r="F125" s="75"/>
      <c r="G125" s="63"/>
    </row>
    <row r="126" spans="1:8" s="50" customFormat="1" ht="103.5" customHeight="1" outlineLevel="1" thickBot="1" x14ac:dyDescent="0.35">
      <c r="A126" s="68"/>
      <c r="B126" s="96" t="s">
        <v>129</v>
      </c>
      <c r="C126" s="257" t="s">
        <v>130</v>
      </c>
      <c r="D126" s="258"/>
      <c r="E126" s="20" t="str">
        <f>IF('1.1 DN'!E128&lt;&gt;"",'1.1 DN'!E128,"")</f>
        <v/>
      </c>
      <c r="F126" s="51"/>
      <c r="G126" s="250" t="str">
        <f>IF(OR(D124="Directa",D124="Indirecta"),CONCATENATE("ATENCIÓN: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IF(D124="Sin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26" s="68">
        <f>SUM(E126:E133)</f>
        <v>0</v>
      </c>
    </row>
    <row r="127" spans="1:8" s="50" customFormat="1" ht="103.5" customHeight="1" outlineLevel="1" thickBot="1" x14ac:dyDescent="0.35">
      <c r="A127" s="68"/>
      <c r="B127" s="96" t="s">
        <v>131</v>
      </c>
      <c r="C127" s="257" t="s">
        <v>132</v>
      </c>
      <c r="D127" s="258"/>
      <c r="E127" s="20" t="str">
        <f>IF('1.1 DN'!E129&lt;&gt;"",'1.1 DN'!E129,"")</f>
        <v/>
      </c>
      <c r="F127" s="51"/>
      <c r="G127" s="250"/>
      <c r="H127" s="241">
        <f>MAX(E126:E133)</f>
        <v>0</v>
      </c>
    </row>
    <row r="128" spans="1:8" s="50" customFormat="1" ht="103.5" customHeight="1" outlineLevel="1" thickBot="1" x14ac:dyDescent="0.35">
      <c r="A128" s="68"/>
      <c r="B128" s="96" t="s">
        <v>133</v>
      </c>
      <c r="C128" s="257" t="s">
        <v>134</v>
      </c>
      <c r="D128" s="258"/>
      <c r="E128" s="20" t="str">
        <f>IF('1.1 DN'!E130&lt;&gt;"",'1.1 DN'!E130,"")</f>
        <v/>
      </c>
      <c r="F128" s="51"/>
      <c r="G128" s="63"/>
      <c r="H128" s="68"/>
    </row>
    <row r="129" spans="1:8" s="50" customFormat="1" ht="103.5" customHeight="1" outlineLevel="1" thickBot="1" x14ac:dyDescent="0.35">
      <c r="A129" s="68"/>
      <c r="B129" s="96" t="s">
        <v>135</v>
      </c>
      <c r="C129" s="257" t="s">
        <v>136</v>
      </c>
      <c r="D129" s="258"/>
      <c r="E129" s="20" t="str">
        <f>IF('1.1 DN'!E131&lt;&gt;"",'1.1 DN'!E131,"")</f>
        <v/>
      </c>
      <c r="F129" s="51"/>
      <c r="G129" s="63"/>
      <c r="H129" s="68"/>
    </row>
    <row r="130" spans="1:8" s="50" customFormat="1" ht="103.5" customHeight="1" outlineLevel="1" thickBot="1" x14ac:dyDescent="0.35">
      <c r="A130" s="68"/>
      <c r="B130" s="96" t="s">
        <v>137</v>
      </c>
      <c r="C130" s="257" t="s">
        <v>138</v>
      </c>
      <c r="D130" s="258"/>
      <c r="E130" s="20" t="str">
        <f>IF('1.1 DN'!E132&lt;&gt;"",'1.1 DN'!E132,"")</f>
        <v/>
      </c>
      <c r="F130" s="51"/>
      <c r="G130" s="63"/>
      <c r="H130" s="68"/>
    </row>
    <row r="131" spans="1:8" s="50" customFormat="1" ht="103.5" customHeight="1" outlineLevel="1" thickBot="1" x14ac:dyDescent="0.35">
      <c r="A131" s="68"/>
      <c r="B131" s="96" t="s">
        <v>453</v>
      </c>
      <c r="C131" s="257" t="s">
        <v>139</v>
      </c>
      <c r="D131" s="258"/>
      <c r="E131" s="20" t="str">
        <f>IF('1.1 DN'!E133&lt;&gt;"",'1.1 DN'!E133,"")</f>
        <v/>
      </c>
      <c r="F131" s="51"/>
      <c r="G131" s="63"/>
      <c r="H131" s="68"/>
    </row>
    <row r="132" spans="1:8" s="50" customFormat="1" ht="103.5" customHeight="1" outlineLevel="1" thickBot="1" x14ac:dyDescent="0.35">
      <c r="A132" s="68"/>
      <c r="B132" s="96" t="s">
        <v>454</v>
      </c>
      <c r="C132" s="257" t="s">
        <v>140</v>
      </c>
      <c r="D132" s="258"/>
      <c r="E132" s="20" t="str">
        <f>IF('1.1 DN'!E134&lt;&gt;"",'1.1 DN'!E134,"")</f>
        <v/>
      </c>
      <c r="F132" s="51"/>
      <c r="G132" s="63"/>
      <c r="H132" s="68"/>
    </row>
    <row r="133" spans="1:8" s="50" customFormat="1" ht="103.5" customHeight="1" outlineLevel="1" thickBot="1" x14ac:dyDescent="0.35">
      <c r="A133" s="68"/>
      <c r="B133" s="96" t="s">
        <v>455</v>
      </c>
      <c r="C133" s="257" t="s">
        <v>141</v>
      </c>
      <c r="D133" s="258"/>
      <c r="E133" s="20" t="str">
        <f>IF('1.1 DN'!E135&lt;&gt;"",'1.1 DN'!E135,"")</f>
        <v/>
      </c>
      <c r="F133" s="51"/>
      <c r="G133" s="63"/>
      <c r="H133" s="68"/>
    </row>
    <row r="134" spans="1:8" s="50" customFormat="1" ht="19.5" customHeight="1" thickBot="1" x14ac:dyDescent="0.4">
      <c r="B134" s="300" t="s">
        <v>294</v>
      </c>
      <c r="C134" s="301"/>
      <c r="D134" s="20" t="str">
        <f>IF('1.1 DN'!D136&lt;&gt;"",'1.1 DN'!D136,"")</f>
        <v/>
      </c>
      <c r="E134" s="20" t="str">
        <f>IF('1.1 DN'!E136&lt;&gt;"",'1.1 DN'!E136,"")</f>
        <v/>
      </c>
      <c r="F134" s="51"/>
      <c r="G134" s="60" t="str">
        <f>IF(AND(E134&lt;&gt;"",D134="Sin contribución"),"Incongruencia entre tipo de contribución y porcentaje",IF(AND(D134="",E134&lt;&gt;""),"Incongruencia entre tipo de contribución y porcentaje",IF(AND(OR(D134="Directa",D134="Indirecta"),E134=""),"&lt;-Indique el porcentaje de contribución",IF(AND(OR(D134="Directa",D134="Indirecta"),H136=0),"Opcional: Puede desplegar y cumplimentar a nivel de meta (+) izq.",IF(AND(OR(D134="Directa",D134="Indirecta"),H136&gt;0),CONCATENATE("&lt;-El porcentaje de contribución a nivel de meta más alto es de: ",TEXT(100*H137,0),"%"),"")))))</f>
        <v/>
      </c>
      <c r="H134" s="141">
        <f>IF(D134="Sin contribución",-1,IF(D134="",10,IF(AND(OR(D134="Directa",D134="Indirecta"),E134&lt;&gt;""),-1,10)))</f>
        <v>10</v>
      </c>
    </row>
    <row r="135" spans="1:8" s="77" customFormat="1" ht="38.25" outlineLevel="1" thickBot="1" x14ac:dyDescent="0.35">
      <c r="B135" s="97" t="s">
        <v>4</v>
      </c>
      <c r="C135" s="97" t="s">
        <v>5</v>
      </c>
      <c r="D135" s="97"/>
      <c r="E135" s="98" t="s">
        <v>6</v>
      </c>
      <c r="F135" s="75"/>
      <c r="G135" s="63"/>
    </row>
    <row r="136" spans="1:8" s="50" customFormat="1" ht="94.5" customHeight="1" outlineLevel="1" thickBot="1" x14ac:dyDescent="0.35">
      <c r="A136" s="68"/>
      <c r="B136" s="99" t="s">
        <v>142</v>
      </c>
      <c r="C136" s="257" t="s">
        <v>143</v>
      </c>
      <c r="D136" s="258"/>
      <c r="E136" s="20" t="str">
        <f>IF('1.1 DN'!E138&lt;&gt;"",'1.1 DN'!E138,"")</f>
        <v/>
      </c>
      <c r="F136" s="51"/>
      <c r="G136" s="250" t="str">
        <f>IF(OR(D134="Directa",D134="Indirecta"),CONCATENATE("De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IF(D134="Sin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36" s="68">
        <f>SUM(E136:E145)</f>
        <v>0</v>
      </c>
    </row>
    <row r="137" spans="1:8" s="50" customFormat="1" ht="94.5" customHeight="1" outlineLevel="1" thickBot="1" x14ac:dyDescent="0.35">
      <c r="A137" s="68"/>
      <c r="B137" s="99" t="s">
        <v>144</v>
      </c>
      <c r="C137" s="257" t="s">
        <v>145</v>
      </c>
      <c r="D137" s="258"/>
      <c r="E137" s="20" t="str">
        <f>IF('1.1 DN'!E139&lt;&gt;"",'1.1 DN'!E139,"")</f>
        <v/>
      </c>
      <c r="F137" s="51"/>
      <c r="G137" s="250"/>
      <c r="H137" s="241">
        <f>MAX(E136:E145)</f>
        <v>0</v>
      </c>
    </row>
    <row r="138" spans="1:8" s="50" customFormat="1" ht="94.5" customHeight="1" outlineLevel="1" thickBot="1" x14ac:dyDescent="0.35">
      <c r="A138" s="68"/>
      <c r="B138" s="99" t="s">
        <v>146</v>
      </c>
      <c r="C138" s="257" t="s">
        <v>147</v>
      </c>
      <c r="D138" s="258"/>
      <c r="E138" s="20" t="str">
        <f>IF('1.1 DN'!E140&lt;&gt;"",'1.1 DN'!E140,"")</f>
        <v/>
      </c>
      <c r="F138" s="51"/>
      <c r="G138" s="63"/>
      <c r="H138" s="68"/>
    </row>
    <row r="139" spans="1:8" s="50" customFormat="1" ht="94.5" customHeight="1" outlineLevel="1" thickBot="1" x14ac:dyDescent="0.35">
      <c r="A139" s="68"/>
      <c r="B139" s="99" t="s">
        <v>148</v>
      </c>
      <c r="C139" s="257" t="s">
        <v>149</v>
      </c>
      <c r="D139" s="258"/>
      <c r="E139" s="20" t="str">
        <f>IF('1.1 DN'!E141&lt;&gt;"",'1.1 DN'!E141,"")</f>
        <v/>
      </c>
      <c r="F139" s="51"/>
      <c r="G139" s="63"/>
      <c r="H139" s="68"/>
    </row>
    <row r="140" spans="1:8" s="50" customFormat="1" ht="94.5" customHeight="1" outlineLevel="1" thickBot="1" x14ac:dyDescent="0.35">
      <c r="A140" s="68"/>
      <c r="B140" s="99" t="s">
        <v>150</v>
      </c>
      <c r="C140" s="257" t="s">
        <v>151</v>
      </c>
      <c r="D140" s="258"/>
      <c r="E140" s="20" t="str">
        <f>IF('1.1 DN'!E142&lt;&gt;"",'1.1 DN'!E142,"")</f>
        <v/>
      </c>
      <c r="F140" s="51"/>
      <c r="G140" s="63"/>
      <c r="H140" s="68"/>
    </row>
    <row r="141" spans="1:8" s="50" customFormat="1" ht="94.5" customHeight="1" outlineLevel="1" thickBot="1" x14ac:dyDescent="0.35">
      <c r="A141" s="68"/>
      <c r="B141" s="99" t="s">
        <v>152</v>
      </c>
      <c r="C141" s="257" t="s">
        <v>153</v>
      </c>
      <c r="D141" s="258"/>
      <c r="E141" s="20" t="str">
        <f>IF('1.1 DN'!E143&lt;&gt;"",'1.1 DN'!E143,"")</f>
        <v/>
      </c>
      <c r="F141" s="51"/>
      <c r="G141" s="63"/>
      <c r="H141" s="68"/>
    </row>
    <row r="142" spans="1:8" s="50" customFormat="1" ht="94.5" customHeight="1" outlineLevel="1" thickBot="1" x14ac:dyDescent="0.35">
      <c r="A142" s="68"/>
      <c r="B142" s="99" t="s">
        <v>154</v>
      </c>
      <c r="C142" s="257" t="s">
        <v>155</v>
      </c>
      <c r="D142" s="258"/>
      <c r="E142" s="20" t="str">
        <f>IF('1.1 DN'!E144&lt;&gt;"",'1.1 DN'!E144,"")</f>
        <v/>
      </c>
      <c r="F142" s="51"/>
      <c r="G142" s="63"/>
      <c r="H142" s="68"/>
    </row>
    <row r="143" spans="1:8" s="50" customFormat="1" ht="94.5" customHeight="1" outlineLevel="1" thickBot="1" x14ac:dyDescent="0.35">
      <c r="A143" s="68"/>
      <c r="B143" s="99" t="s">
        <v>456</v>
      </c>
      <c r="C143" s="257" t="s">
        <v>156</v>
      </c>
      <c r="D143" s="258"/>
      <c r="E143" s="20" t="str">
        <f>IF('1.1 DN'!E145&lt;&gt;"",'1.1 DN'!E145,"")</f>
        <v/>
      </c>
      <c r="F143" s="51"/>
      <c r="G143" s="63"/>
      <c r="H143" s="68"/>
    </row>
    <row r="144" spans="1:8" s="50" customFormat="1" ht="94.5" customHeight="1" outlineLevel="1" thickBot="1" x14ac:dyDescent="0.35">
      <c r="A144" s="68"/>
      <c r="B144" s="99" t="s">
        <v>457</v>
      </c>
      <c r="C144" s="257" t="s">
        <v>157</v>
      </c>
      <c r="D144" s="258"/>
      <c r="E144" s="20" t="str">
        <f>IF('1.1 DN'!E146&lt;&gt;"",'1.1 DN'!E146,"")</f>
        <v/>
      </c>
      <c r="F144" s="51"/>
      <c r="G144" s="63"/>
      <c r="H144" s="68"/>
    </row>
    <row r="145" spans="1:8" s="50" customFormat="1" ht="94.5" customHeight="1" outlineLevel="1" thickBot="1" x14ac:dyDescent="0.35">
      <c r="A145" s="68"/>
      <c r="B145" s="99" t="s">
        <v>458</v>
      </c>
      <c r="C145" s="257" t="s">
        <v>158</v>
      </c>
      <c r="D145" s="258"/>
      <c r="E145" s="20" t="str">
        <f>IF('1.1 DN'!E147&lt;&gt;"",'1.1 DN'!E147,"")</f>
        <v/>
      </c>
      <c r="F145" s="51"/>
      <c r="G145" s="63"/>
      <c r="H145" s="68"/>
    </row>
    <row r="146" spans="1:8" s="50" customFormat="1" ht="19.5" customHeight="1" thickBot="1" x14ac:dyDescent="0.35">
      <c r="B146" s="298" t="s">
        <v>295</v>
      </c>
      <c r="C146" s="299"/>
      <c r="D146" s="20" t="str">
        <f>IF('1.1 DN'!D148&lt;&gt;"",'1.1 DN'!D148,"")</f>
        <v/>
      </c>
      <c r="E146" s="87" t="s">
        <v>474</v>
      </c>
      <c r="F146" s="51"/>
      <c r="G146" s="72" t="str">
        <f>IF(D146="Sin contribución","",IF(AND(OR(D146="Directa",D146="Indirecta"),H148=0),"Obligatorio: Despliegue y cumplimente a nivel de meta (+) izq.",CONCATENATE("&lt;-El porcentaje de contribución a nivel de meta más alto es de: ",TEXT(100*H149,0),"%")))</f>
        <v>&lt;-El porcentaje de contribución a nivel de meta más alto es de: 0%</v>
      </c>
      <c r="H146" s="142" t="str">
        <f>IF(D146="Sin contribución",-1,IF(D146="","11",IF(AND(OR(D146="Directa",D146="Indirecta"),E148="",E149="",E150="",E151="",E152="",E153="",E154="",E155=""),"11",-1)))</f>
        <v>11</v>
      </c>
    </row>
    <row r="147" spans="1:8" s="77" customFormat="1" ht="38.25" customHeight="1" outlineLevel="1" thickBot="1" x14ac:dyDescent="0.35">
      <c r="B147" s="131" t="s">
        <v>4</v>
      </c>
      <c r="C147" s="358" t="s">
        <v>5</v>
      </c>
      <c r="D147" s="359"/>
      <c r="E147" s="100" t="s">
        <v>6</v>
      </c>
      <c r="F147" s="75"/>
      <c r="G147" s="89" t="s">
        <v>559</v>
      </c>
    </row>
    <row r="148" spans="1:8" s="50" customFormat="1" ht="75.75" customHeight="1" outlineLevel="1" thickBot="1" x14ac:dyDescent="0.35">
      <c r="A148" s="68"/>
      <c r="B148" s="101" t="s">
        <v>159</v>
      </c>
      <c r="C148" s="257" t="s">
        <v>160</v>
      </c>
      <c r="D148" s="258"/>
      <c r="E148" s="20" t="str">
        <f>IF('1.1 DN'!E150&lt;&gt;"",'1.1 DN'!E150,"")</f>
        <v/>
      </c>
      <c r="F148" s="51"/>
      <c r="G148" s="250" t="str">
        <f>IF(OR(D146="Directa",D146="Indirecta"),CONCATENATE("ATENCIÓN: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IF(D146="Sin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48" s="68">
        <f>SUM(E148:E157)</f>
        <v>0</v>
      </c>
    </row>
    <row r="149" spans="1:8" s="50" customFormat="1" ht="75.75" customHeight="1" outlineLevel="1" thickBot="1" x14ac:dyDescent="0.35">
      <c r="A149" s="68"/>
      <c r="B149" s="101" t="s">
        <v>161</v>
      </c>
      <c r="C149" s="257" t="s">
        <v>162</v>
      </c>
      <c r="D149" s="258"/>
      <c r="E149" s="20" t="str">
        <f>IF('1.1 DN'!E151&lt;&gt;"",'1.1 DN'!E151,"")</f>
        <v/>
      </c>
      <c r="F149" s="51"/>
      <c r="G149" s="250"/>
      <c r="H149" s="241">
        <f>MAX(E148:E157)</f>
        <v>0</v>
      </c>
    </row>
    <row r="150" spans="1:8" s="50" customFormat="1" ht="75.75" customHeight="1" outlineLevel="1" thickBot="1" x14ac:dyDescent="0.35">
      <c r="A150" s="68"/>
      <c r="B150" s="101" t="s">
        <v>163</v>
      </c>
      <c r="C150" s="257" t="s">
        <v>164</v>
      </c>
      <c r="D150" s="258"/>
      <c r="E150" s="20" t="str">
        <f>IF('1.1 DN'!E152&lt;&gt;"",'1.1 DN'!E152,"")</f>
        <v/>
      </c>
      <c r="F150" s="51"/>
      <c r="G150" s="89" t="s">
        <v>559</v>
      </c>
      <c r="H150" s="68"/>
    </row>
    <row r="151" spans="1:8" s="50" customFormat="1" ht="75.75" customHeight="1" outlineLevel="1" thickBot="1" x14ac:dyDescent="0.35">
      <c r="A151" s="68"/>
      <c r="B151" s="101" t="s">
        <v>165</v>
      </c>
      <c r="C151" s="257" t="s">
        <v>166</v>
      </c>
      <c r="D151" s="258"/>
      <c r="E151" s="20" t="str">
        <f>IF('1.1 DN'!E153&lt;&gt;"",'1.1 DN'!E153,"")</f>
        <v/>
      </c>
      <c r="F151" s="51"/>
      <c r="G151" s="89" t="s">
        <v>559</v>
      </c>
      <c r="H151" s="68"/>
    </row>
    <row r="152" spans="1:8" s="50" customFormat="1" ht="90" customHeight="1" outlineLevel="1" thickBot="1" x14ac:dyDescent="0.35">
      <c r="A152" s="68"/>
      <c r="B152" s="101" t="s">
        <v>167</v>
      </c>
      <c r="C152" s="257" t="s">
        <v>168</v>
      </c>
      <c r="D152" s="258"/>
      <c r="E152" s="20" t="str">
        <f>IF('1.1 DN'!E154&lt;&gt;"",'1.1 DN'!E154,"")</f>
        <v/>
      </c>
      <c r="F152" s="51"/>
      <c r="G152" s="89" t="s">
        <v>559</v>
      </c>
      <c r="H152" s="68"/>
    </row>
    <row r="153" spans="1:8" s="50" customFormat="1" ht="75.75" customHeight="1" outlineLevel="1" thickBot="1" x14ac:dyDescent="0.35">
      <c r="A153" s="68"/>
      <c r="B153" s="101" t="s">
        <v>169</v>
      </c>
      <c r="C153" s="257" t="s">
        <v>170</v>
      </c>
      <c r="D153" s="258"/>
      <c r="E153" s="20" t="str">
        <f>IF('1.1 DN'!E155&lt;&gt;"",'1.1 DN'!E155,"")</f>
        <v/>
      </c>
      <c r="F153" s="51"/>
      <c r="G153" s="89" t="s">
        <v>559</v>
      </c>
      <c r="H153" s="68"/>
    </row>
    <row r="154" spans="1:8" s="50" customFormat="1" ht="75.75" customHeight="1" outlineLevel="1" thickBot="1" x14ac:dyDescent="0.35">
      <c r="A154" s="68"/>
      <c r="B154" s="101" t="s">
        <v>171</v>
      </c>
      <c r="C154" s="257" t="s">
        <v>172</v>
      </c>
      <c r="D154" s="258"/>
      <c r="E154" s="20" t="str">
        <f>IF('1.1 DN'!E156&lt;&gt;"",'1.1 DN'!E156,"")</f>
        <v/>
      </c>
      <c r="F154" s="51"/>
      <c r="G154" s="89" t="s">
        <v>559</v>
      </c>
      <c r="H154" s="68"/>
    </row>
    <row r="155" spans="1:8" s="50" customFormat="1" ht="75.75" customHeight="1" outlineLevel="1" thickBot="1" x14ac:dyDescent="0.35">
      <c r="A155" s="68"/>
      <c r="B155" s="101" t="s">
        <v>459</v>
      </c>
      <c r="C155" s="257" t="s">
        <v>173</v>
      </c>
      <c r="D155" s="258"/>
      <c r="E155" s="20" t="str">
        <f>IF('1.1 DN'!E157&lt;&gt;"",'1.1 DN'!E157,"")</f>
        <v/>
      </c>
      <c r="F155" s="51"/>
      <c r="G155" s="89" t="s">
        <v>559</v>
      </c>
      <c r="H155" s="68"/>
    </row>
    <row r="156" spans="1:8" s="50" customFormat="1" ht="125.1" customHeight="1" outlineLevel="1" thickBot="1" x14ac:dyDescent="0.35">
      <c r="A156" s="68"/>
      <c r="B156" s="101" t="s">
        <v>460</v>
      </c>
      <c r="C156" s="257" t="s">
        <v>174</v>
      </c>
      <c r="D156" s="258"/>
      <c r="E156" s="20" t="str">
        <f>IF('1.1 DN'!E158&lt;&gt;"",'1.1 DN'!E158,"")</f>
        <v/>
      </c>
      <c r="F156" s="51"/>
      <c r="G156" s="89" t="s">
        <v>559</v>
      </c>
      <c r="H156" s="68"/>
    </row>
    <row r="157" spans="1:8" s="50" customFormat="1" ht="75.75" customHeight="1" outlineLevel="1" thickBot="1" x14ac:dyDescent="0.35">
      <c r="A157" s="68"/>
      <c r="B157" s="101" t="s">
        <v>175</v>
      </c>
      <c r="C157" s="257" t="s">
        <v>176</v>
      </c>
      <c r="D157" s="258"/>
      <c r="E157" s="20" t="str">
        <f>IF('1.1 DN'!E159&lt;&gt;"",'1.1 DN'!E159,"")</f>
        <v/>
      </c>
      <c r="F157" s="51"/>
      <c r="G157" s="89" t="s">
        <v>559</v>
      </c>
      <c r="H157" s="68"/>
    </row>
    <row r="158" spans="1:8" s="50" customFormat="1" ht="19.5" customHeight="1" thickBot="1" x14ac:dyDescent="0.35">
      <c r="B158" s="312" t="s">
        <v>296</v>
      </c>
      <c r="C158" s="313"/>
      <c r="D158" s="20" t="str">
        <f>IF('1.1 DN'!D160&lt;&gt;"",'1.1 DN'!D160,"")</f>
        <v/>
      </c>
      <c r="E158" s="21" t="str">
        <f>'1.1 DN'!E160</f>
        <v>(metas)</v>
      </c>
      <c r="F158" s="51"/>
      <c r="G158" s="72" t="str">
        <f>IF(D158="Sin contribución","",IF(AND(OR(D158="Directa",D158="Indirecta"),H160=0),"Obligatorio: Despliegue y cumplimente a nivel de meta (+) izq.",CONCATENATE("&lt;-El porcentaje de contribución a nivel de meta más alto es de: ",TEXT(100*H161,0),"%")))</f>
        <v>&lt;-El porcentaje de contribución a nivel de meta más alto es de: 0%</v>
      </c>
      <c r="H158" s="142" t="str">
        <f>IF(D158="Sin contribución",-1,IF(D158="","12",IF(AND(OR(D158="Directa",D158="Indirecta"),E160="",E161="",E162="",E163="",E164="",E165="",E166="",E167=""),"12",-1)))</f>
        <v>12</v>
      </c>
    </row>
    <row r="159" spans="1:8" s="77" customFormat="1" ht="38.25" customHeight="1" outlineLevel="1" thickBot="1" x14ac:dyDescent="0.35">
      <c r="B159" s="132" t="s">
        <v>4</v>
      </c>
      <c r="C159" s="356" t="s">
        <v>5</v>
      </c>
      <c r="D159" s="357"/>
      <c r="E159" s="102" t="s">
        <v>6</v>
      </c>
      <c r="F159" s="75"/>
      <c r="G159" s="89" t="s">
        <v>559</v>
      </c>
    </row>
    <row r="160" spans="1:8" s="50" customFormat="1" ht="72" customHeight="1" outlineLevel="1" thickBot="1" x14ac:dyDescent="0.35">
      <c r="A160" s="68"/>
      <c r="B160" s="103" t="s">
        <v>177</v>
      </c>
      <c r="C160" s="257" t="s">
        <v>178</v>
      </c>
      <c r="D160" s="258"/>
      <c r="E160" s="20" t="str">
        <f>IF('1.1 DN'!E162&lt;&gt;"",'1.1 DN'!E162,"")</f>
        <v/>
      </c>
      <c r="F160" s="51"/>
      <c r="G160" s="250" t="str">
        <f>IF(OR(D158="Directa",D158="Indirecta"),CONCATENATE("ATENCIÓN: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IF(D158="Sin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60" s="68">
        <f>SUM(E160:E170)</f>
        <v>0</v>
      </c>
    </row>
    <row r="161" spans="1:8" s="50" customFormat="1" ht="72" customHeight="1" outlineLevel="1" thickBot="1" x14ac:dyDescent="0.35">
      <c r="A161" s="68"/>
      <c r="B161" s="103" t="s">
        <v>179</v>
      </c>
      <c r="C161" s="257" t="s">
        <v>180</v>
      </c>
      <c r="D161" s="258"/>
      <c r="E161" s="20" t="str">
        <f>IF('1.1 DN'!E163&lt;&gt;"",'1.1 DN'!E163,"")</f>
        <v/>
      </c>
      <c r="F161" s="51"/>
      <c r="G161" s="250"/>
      <c r="H161" s="241">
        <f>MAX(E160:E170)</f>
        <v>0</v>
      </c>
    </row>
    <row r="162" spans="1:8" s="50" customFormat="1" ht="72" customHeight="1" outlineLevel="1" thickBot="1" x14ac:dyDescent="0.35">
      <c r="A162" s="68"/>
      <c r="B162" s="103" t="s">
        <v>181</v>
      </c>
      <c r="C162" s="257" t="s">
        <v>182</v>
      </c>
      <c r="D162" s="258"/>
      <c r="E162" s="20" t="str">
        <f>IF('1.1 DN'!E164&lt;&gt;"",'1.1 DN'!E164,"")</f>
        <v/>
      </c>
      <c r="F162" s="51"/>
      <c r="G162" s="89" t="s">
        <v>559</v>
      </c>
      <c r="H162" s="68"/>
    </row>
    <row r="163" spans="1:8" s="50" customFormat="1" ht="81.75" customHeight="1" outlineLevel="1" thickBot="1" x14ac:dyDescent="0.35">
      <c r="A163" s="68"/>
      <c r="B163" s="103" t="s">
        <v>183</v>
      </c>
      <c r="C163" s="257" t="s">
        <v>184</v>
      </c>
      <c r="D163" s="258"/>
      <c r="E163" s="20" t="str">
        <f>IF('1.1 DN'!E165&lt;&gt;"",'1.1 DN'!E165,"")</f>
        <v/>
      </c>
      <c r="F163" s="51"/>
      <c r="G163" s="89" t="s">
        <v>559</v>
      </c>
      <c r="H163" s="68"/>
    </row>
    <row r="164" spans="1:8" s="50" customFormat="1" ht="72" customHeight="1" outlineLevel="1" thickBot="1" x14ac:dyDescent="0.35">
      <c r="A164" s="68"/>
      <c r="B164" s="103" t="s">
        <v>185</v>
      </c>
      <c r="C164" s="257" t="s">
        <v>186</v>
      </c>
      <c r="D164" s="258"/>
      <c r="E164" s="20" t="str">
        <f>IF('1.1 DN'!E166&lt;&gt;"",'1.1 DN'!E166,"")</f>
        <v/>
      </c>
      <c r="F164" s="51"/>
      <c r="G164" s="89" t="s">
        <v>559</v>
      </c>
      <c r="H164" s="68"/>
    </row>
    <row r="165" spans="1:8" s="50" customFormat="1" ht="72" customHeight="1" outlineLevel="1" thickBot="1" x14ac:dyDescent="0.35">
      <c r="A165" s="68"/>
      <c r="B165" s="103" t="s">
        <v>187</v>
      </c>
      <c r="C165" s="257" t="s">
        <v>188</v>
      </c>
      <c r="D165" s="258"/>
      <c r="E165" s="20" t="str">
        <f>IF('1.1 DN'!E167&lt;&gt;"",'1.1 DN'!E167,"")</f>
        <v/>
      </c>
      <c r="F165" s="51"/>
      <c r="G165" s="89" t="s">
        <v>559</v>
      </c>
      <c r="H165" s="68"/>
    </row>
    <row r="166" spans="1:8" s="50" customFormat="1" ht="72" customHeight="1" outlineLevel="1" thickBot="1" x14ac:dyDescent="0.35">
      <c r="A166" s="68"/>
      <c r="B166" s="103" t="s">
        <v>189</v>
      </c>
      <c r="C166" s="257" t="s">
        <v>190</v>
      </c>
      <c r="D166" s="258"/>
      <c r="E166" s="20" t="str">
        <f>IF('1.1 DN'!E168&lt;&gt;"",'1.1 DN'!E168,"")</f>
        <v/>
      </c>
      <c r="F166" s="51"/>
      <c r="G166" s="89" t="s">
        <v>559</v>
      </c>
      <c r="H166" s="68"/>
    </row>
    <row r="167" spans="1:8" s="50" customFormat="1" ht="72" customHeight="1" outlineLevel="1" thickBot="1" x14ac:dyDescent="0.35">
      <c r="A167" s="68"/>
      <c r="B167" s="103" t="s">
        <v>191</v>
      </c>
      <c r="C167" s="257" t="s">
        <v>192</v>
      </c>
      <c r="D167" s="258"/>
      <c r="E167" s="20" t="str">
        <f>IF('1.1 DN'!E169&lt;&gt;"",'1.1 DN'!E169,"")</f>
        <v/>
      </c>
      <c r="F167" s="51"/>
      <c r="G167" s="89" t="s">
        <v>559</v>
      </c>
      <c r="H167" s="68"/>
    </row>
    <row r="168" spans="1:8" s="50" customFormat="1" ht="72" customHeight="1" outlineLevel="1" thickBot="1" x14ac:dyDescent="0.35">
      <c r="A168" s="68"/>
      <c r="B168" s="103" t="s">
        <v>461</v>
      </c>
      <c r="C168" s="257" t="s">
        <v>193</v>
      </c>
      <c r="D168" s="258"/>
      <c r="E168" s="20" t="str">
        <f>IF('1.1 DN'!E170&lt;&gt;"",'1.1 DN'!E170,"")</f>
        <v/>
      </c>
      <c r="F168" s="51"/>
      <c r="G168" s="89" t="s">
        <v>559</v>
      </c>
      <c r="H168" s="68"/>
    </row>
    <row r="169" spans="1:8" s="50" customFormat="1" ht="72" customHeight="1" outlineLevel="1" thickBot="1" x14ac:dyDescent="0.35">
      <c r="A169" s="68"/>
      <c r="B169" s="103" t="s">
        <v>462</v>
      </c>
      <c r="C169" s="257" t="s">
        <v>194</v>
      </c>
      <c r="D169" s="258"/>
      <c r="E169" s="20" t="str">
        <f>IF('1.1 DN'!E171&lt;&gt;"",'1.1 DN'!E171,"")</f>
        <v/>
      </c>
      <c r="F169" s="51"/>
      <c r="G169" s="89" t="s">
        <v>559</v>
      </c>
      <c r="H169" s="68"/>
    </row>
    <row r="170" spans="1:8" s="50" customFormat="1" ht="139.5" customHeight="1" outlineLevel="1" thickBot="1" x14ac:dyDescent="0.35">
      <c r="A170" s="68"/>
      <c r="B170" s="103" t="s">
        <v>463</v>
      </c>
      <c r="C170" s="257" t="s">
        <v>195</v>
      </c>
      <c r="D170" s="258"/>
      <c r="E170" s="20" t="str">
        <f>IF('1.1 DN'!E172&lt;&gt;"",'1.1 DN'!E172,"")</f>
        <v/>
      </c>
      <c r="F170" s="51"/>
      <c r="G170" s="89" t="s">
        <v>559</v>
      </c>
      <c r="H170" s="68"/>
    </row>
    <row r="171" spans="1:8" s="50" customFormat="1" ht="21.75" thickBot="1" x14ac:dyDescent="0.35">
      <c r="B171" s="320" t="s">
        <v>297</v>
      </c>
      <c r="C171" s="321"/>
      <c r="D171" s="20" t="str">
        <f>IF('1.1 DN'!D173&lt;&gt;"",'1.1 DN'!D173,"")</f>
        <v/>
      </c>
      <c r="E171" s="87" t="s">
        <v>474</v>
      </c>
      <c r="F171" s="51"/>
      <c r="G171" s="72" t="str">
        <f>IF(D171="Sin contribución","",IF(AND(OR(D171="Directa",D171="Indirecta"),H173=0),"Obligatorio: Despliegue y cumplimente a nivel de meta (+) izq.",CONCATENATE("&lt;-El porcentaje de contribución a nivel de meta más alto es de: ",TEXT(100*H174,0),"%")))</f>
        <v>&lt;-El porcentaje de contribución a nivel de meta más alto es de: 0%</v>
      </c>
      <c r="H171" s="142" t="str">
        <f>IF(D171="Sin contribución",-1,IF(D171="","13",IF(AND(OR(D171="Directa",D171="Indirecta"),E173="",E174="",E175="",E176="",E177="",E178="",E179="",E180=""),"13",-1)))</f>
        <v>13</v>
      </c>
    </row>
    <row r="172" spans="1:8" s="77" customFormat="1" ht="38.25" customHeight="1" outlineLevel="1" thickBot="1" x14ac:dyDescent="0.35">
      <c r="B172" s="130" t="s">
        <v>4</v>
      </c>
      <c r="C172" s="354" t="s">
        <v>5</v>
      </c>
      <c r="D172" s="355"/>
      <c r="E172" s="104" t="s">
        <v>6</v>
      </c>
      <c r="F172" s="75"/>
      <c r="G172" s="89" t="s">
        <v>559</v>
      </c>
    </row>
    <row r="173" spans="1:8" s="50" customFormat="1" ht="75.75" customHeight="1" outlineLevel="1" thickBot="1" x14ac:dyDescent="0.35">
      <c r="A173" s="68"/>
      <c r="B173" s="105" t="s">
        <v>196</v>
      </c>
      <c r="C173" s="257" t="s">
        <v>197</v>
      </c>
      <c r="D173" s="258"/>
      <c r="E173" s="20" t="str">
        <f>IF('1.1 DN'!E175&lt;&gt;"",'1.1 DN'!E175,"")</f>
        <v/>
      </c>
      <c r="F173" s="51"/>
      <c r="G173" s="250" t="str">
        <f>IF(OR(D171="Directa",D171="Indirecta"),CONCATENATE("ATENCIÓN: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IF(D171="Sin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73" s="68">
        <f>SUM(E173:E177)</f>
        <v>0</v>
      </c>
    </row>
    <row r="174" spans="1:8" s="50" customFormat="1" ht="75.75" customHeight="1" outlineLevel="1" thickBot="1" x14ac:dyDescent="0.35">
      <c r="A174" s="68"/>
      <c r="B174" s="105" t="s">
        <v>198</v>
      </c>
      <c r="C174" s="257" t="s">
        <v>199</v>
      </c>
      <c r="D174" s="258"/>
      <c r="E174" s="20" t="str">
        <f>IF('1.1 DN'!E176&lt;&gt;"",'1.1 DN'!E176,"")</f>
        <v/>
      </c>
      <c r="F174" s="51"/>
      <c r="G174" s="250"/>
      <c r="H174" s="241">
        <f>MAX(E173:E177)</f>
        <v>0</v>
      </c>
    </row>
    <row r="175" spans="1:8" s="50" customFormat="1" ht="75.75" customHeight="1" outlineLevel="1" thickBot="1" x14ac:dyDescent="0.35">
      <c r="A175" s="68"/>
      <c r="B175" s="105" t="s">
        <v>200</v>
      </c>
      <c r="C175" s="257" t="s">
        <v>201</v>
      </c>
      <c r="D175" s="258"/>
      <c r="E175" s="20" t="str">
        <f>IF('1.1 DN'!E177&lt;&gt;"",'1.1 DN'!E177,"")</f>
        <v/>
      </c>
      <c r="F175" s="51"/>
      <c r="G175" s="89" t="s">
        <v>559</v>
      </c>
      <c r="H175" s="68"/>
    </row>
    <row r="176" spans="1:8" s="50" customFormat="1" ht="125.25" customHeight="1" outlineLevel="1" thickBot="1" x14ac:dyDescent="0.35">
      <c r="A176" s="68"/>
      <c r="B176" s="105" t="s">
        <v>464</v>
      </c>
      <c r="C176" s="257" t="s">
        <v>202</v>
      </c>
      <c r="D176" s="258"/>
      <c r="E176" s="20" t="str">
        <f>IF('1.1 DN'!E178&lt;&gt;"",'1.1 DN'!E178,"")</f>
        <v/>
      </c>
      <c r="F176" s="51"/>
      <c r="G176" s="89" t="s">
        <v>559</v>
      </c>
      <c r="H176" s="68"/>
    </row>
    <row r="177" spans="1:8" s="50" customFormat="1" ht="75.75" customHeight="1" outlineLevel="1" thickBot="1" x14ac:dyDescent="0.35">
      <c r="A177" s="68"/>
      <c r="B177" s="105" t="s">
        <v>465</v>
      </c>
      <c r="C177" s="257" t="s">
        <v>203</v>
      </c>
      <c r="D177" s="258"/>
      <c r="E177" s="20" t="str">
        <f>IF('1.1 DN'!E179&lt;&gt;"",'1.1 DN'!E179,"")</f>
        <v/>
      </c>
      <c r="F177" s="51"/>
      <c r="G177" s="89" t="s">
        <v>559</v>
      </c>
      <c r="H177" s="68"/>
    </row>
    <row r="178" spans="1:8" s="50" customFormat="1" ht="21.75" thickBot="1" x14ac:dyDescent="0.35">
      <c r="B178" s="316" t="s">
        <v>298</v>
      </c>
      <c r="C178" s="317"/>
      <c r="D178" s="20" t="str">
        <f>IF('1.1 DN'!D180&lt;&gt;"",'1.1 DN'!D180,"")</f>
        <v/>
      </c>
      <c r="E178" s="87" t="s">
        <v>474</v>
      </c>
      <c r="F178" s="51"/>
      <c r="G178" s="72" t="str">
        <f>IF(D178="Sin contribución","",IF(AND(OR(D178="Directa",D178="Indirecta"),H180=0),"Obligatorio: Despliegue y cumplimente a nivel de meta (+) izq.",CONCATENATE("&lt;-El porcentaje de contribución a nivel de meta más alto es de: ",TEXT(100*H181,0),"%")))</f>
        <v>&lt;-El porcentaje de contribución a nivel de meta más alto es de: 0%</v>
      </c>
      <c r="H178" s="142" t="str">
        <f>IF(D178="Sin contribución",-1,IF(D178="","14",IF(AND(OR(D178="Directa",D178="Indirecta"),E180="",E181="",E182="",E183="",E184="",E185="",E186="",E187=""),"14",-1)))</f>
        <v>14</v>
      </c>
    </row>
    <row r="179" spans="1:8" s="77" customFormat="1" ht="38.25" customHeight="1" outlineLevel="1" thickBot="1" x14ac:dyDescent="0.35">
      <c r="B179" s="133" t="s">
        <v>4</v>
      </c>
      <c r="C179" s="352" t="s">
        <v>5</v>
      </c>
      <c r="D179" s="353"/>
      <c r="E179" s="106" t="s">
        <v>6</v>
      </c>
      <c r="F179" s="75"/>
      <c r="G179" s="89" t="s">
        <v>559</v>
      </c>
    </row>
    <row r="180" spans="1:8" s="50" customFormat="1" ht="76.5" customHeight="1" outlineLevel="1" thickBot="1" x14ac:dyDescent="0.35">
      <c r="A180" s="68"/>
      <c r="B180" s="107" t="s">
        <v>204</v>
      </c>
      <c r="C180" s="257" t="s">
        <v>205</v>
      </c>
      <c r="D180" s="258"/>
      <c r="E180" s="20" t="str">
        <f>IF('1.1 DN'!E182&lt;&gt;"",'1.1 DN'!E182,"")</f>
        <v/>
      </c>
      <c r="F180" s="51"/>
      <c r="G180" s="250" t="str">
        <f>IF(OR(D178="Directa",D178="Indirecta"),CONCATENATE("ATENCIÓN: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80" s="68">
        <f>SUM(E180:E189)</f>
        <v>0</v>
      </c>
    </row>
    <row r="181" spans="1:8" s="50" customFormat="1" ht="76.5" customHeight="1" outlineLevel="1" thickBot="1" x14ac:dyDescent="0.35">
      <c r="A181" s="68"/>
      <c r="B181" s="107" t="s">
        <v>206</v>
      </c>
      <c r="C181" s="257" t="s">
        <v>207</v>
      </c>
      <c r="D181" s="258"/>
      <c r="E181" s="20" t="str">
        <f>IF('1.1 DN'!E183&lt;&gt;"",'1.1 DN'!E183,"")</f>
        <v/>
      </c>
      <c r="F181" s="51"/>
      <c r="G181" s="250"/>
      <c r="H181" s="241">
        <f>MAX(E180:E189)</f>
        <v>0</v>
      </c>
    </row>
    <row r="182" spans="1:8" s="50" customFormat="1" ht="76.5" customHeight="1" outlineLevel="1" thickBot="1" x14ac:dyDescent="0.35">
      <c r="A182" s="68"/>
      <c r="B182" s="107" t="s">
        <v>208</v>
      </c>
      <c r="C182" s="257" t="s">
        <v>209</v>
      </c>
      <c r="D182" s="258"/>
      <c r="E182" s="20" t="str">
        <f>IF('1.1 DN'!E184&lt;&gt;"",'1.1 DN'!E184,"")</f>
        <v/>
      </c>
      <c r="F182" s="51"/>
      <c r="G182" s="89" t="s">
        <v>559</v>
      </c>
      <c r="H182" s="68"/>
    </row>
    <row r="183" spans="1:8" s="50" customFormat="1" ht="105" customHeight="1" outlineLevel="1" thickBot="1" x14ac:dyDescent="0.35">
      <c r="A183" s="68"/>
      <c r="B183" s="107" t="s">
        <v>210</v>
      </c>
      <c r="C183" s="257" t="s">
        <v>211</v>
      </c>
      <c r="D183" s="258"/>
      <c r="E183" s="20" t="str">
        <f>IF('1.1 DN'!E185&lt;&gt;"",'1.1 DN'!E185,"")</f>
        <v/>
      </c>
      <c r="F183" s="51"/>
      <c r="G183" s="89" t="s">
        <v>559</v>
      </c>
      <c r="H183" s="68"/>
    </row>
    <row r="184" spans="1:8" s="50" customFormat="1" ht="76.5" customHeight="1" outlineLevel="1" thickBot="1" x14ac:dyDescent="0.35">
      <c r="A184" s="68"/>
      <c r="B184" s="107" t="s">
        <v>212</v>
      </c>
      <c r="C184" s="257" t="s">
        <v>213</v>
      </c>
      <c r="D184" s="258"/>
      <c r="E184" s="20" t="str">
        <f>IF('1.1 DN'!E186&lt;&gt;"",'1.1 DN'!E186,"")</f>
        <v/>
      </c>
      <c r="F184" s="51"/>
      <c r="G184" s="89" t="s">
        <v>559</v>
      </c>
      <c r="H184" s="68"/>
    </row>
    <row r="185" spans="1:8" s="50" customFormat="1" ht="108" customHeight="1" outlineLevel="1" thickBot="1" x14ac:dyDescent="0.35">
      <c r="A185" s="68"/>
      <c r="B185" s="107" t="s">
        <v>214</v>
      </c>
      <c r="C185" s="257" t="s">
        <v>215</v>
      </c>
      <c r="D185" s="258"/>
      <c r="E185" s="20" t="str">
        <f>IF('1.1 DN'!E187&lt;&gt;"",'1.1 DN'!E187,"")</f>
        <v/>
      </c>
      <c r="F185" s="51"/>
      <c r="G185" s="89" t="s">
        <v>559</v>
      </c>
      <c r="H185" s="68"/>
    </row>
    <row r="186" spans="1:8" s="50" customFormat="1" ht="76.5" customHeight="1" outlineLevel="1" thickBot="1" x14ac:dyDescent="0.35">
      <c r="A186" s="68"/>
      <c r="B186" s="107" t="s">
        <v>216</v>
      </c>
      <c r="C186" s="257" t="s">
        <v>217</v>
      </c>
      <c r="D186" s="258"/>
      <c r="E186" s="20" t="str">
        <f>IF('1.1 DN'!E188&lt;&gt;"",'1.1 DN'!E188,"")</f>
        <v/>
      </c>
      <c r="F186" s="51"/>
      <c r="G186" s="89" t="s">
        <v>559</v>
      </c>
      <c r="H186" s="68"/>
    </row>
    <row r="187" spans="1:8" s="50" customFormat="1" ht="111" customHeight="1" outlineLevel="1" thickBot="1" x14ac:dyDescent="0.35">
      <c r="A187" s="68"/>
      <c r="B187" s="107" t="s">
        <v>466</v>
      </c>
      <c r="C187" s="257" t="s">
        <v>218</v>
      </c>
      <c r="D187" s="258"/>
      <c r="E187" s="20" t="str">
        <f>IF('1.1 DN'!E189&lt;&gt;"",'1.1 DN'!E189,"")</f>
        <v/>
      </c>
      <c r="F187" s="51"/>
      <c r="G187" s="89" t="s">
        <v>559</v>
      </c>
      <c r="H187" s="68"/>
    </row>
    <row r="188" spans="1:8" s="50" customFormat="1" ht="76.5" customHeight="1" outlineLevel="1" thickBot="1" x14ac:dyDescent="0.35">
      <c r="A188" s="68"/>
      <c r="B188" s="107" t="s">
        <v>467</v>
      </c>
      <c r="C188" s="257" t="s">
        <v>219</v>
      </c>
      <c r="D188" s="258"/>
      <c r="E188" s="20" t="str">
        <f>IF('1.1 DN'!E190&lt;&gt;"",'1.1 DN'!E190,"")</f>
        <v/>
      </c>
      <c r="F188" s="51"/>
      <c r="G188" s="89" t="s">
        <v>559</v>
      </c>
      <c r="H188" s="68"/>
    </row>
    <row r="189" spans="1:8" s="50" customFormat="1" ht="92.25" customHeight="1" outlineLevel="1" thickBot="1" x14ac:dyDescent="0.35">
      <c r="A189" s="68"/>
      <c r="B189" s="107" t="s">
        <v>468</v>
      </c>
      <c r="C189" s="257" t="s">
        <v>220</v>
      </c>
      <c r="D189" s="258"/>
      <c r="E189" s="20" t="str">
        <f>IF('1.1 DN'!E191&lt;&gt;"",'1.1 DN'!E191,"")</f>
        <v/>
      </c>
      <c r="F189" s="51"/>
      <c r="G189" s="89" t="s">
        <v>559</v>
      </c>
      <c r="H189" s="68"/>
    </row>
    <row r="190" spans="1:8" s="108" customFormat="1" ht="19.5" customHeight="1" thickBot="1" x14ac:dyDescent="0.4">
      <c r="B190" s="322" t="s">
        <v>299</v>
      </c>
      <c r="C190" s="323"/>
      <c r="D190" s="20" t="str">
        <f>IF('1.1 DN'!D192&lt;&gt;"",'1.1 DN'!D192,"")</f>
        <v/>
      </c>
      <c r="E190" s="21" t="str">
        <f>'1.1 DN'!E192</f>
        <v>(metas)</v>
      </c>
      <c r="F190" s="109"/>
      <c r="G190" s="72" t="str">
        <f>IF(D190="Sin contribución","",IF(AND(OR(D190="Directa",D190="Indirecta"),H192=0),"Obligatorio: Despliegue y cumplimente a nivel de meta (+) izq.",CONCATENATE("&lt;-El porcentaje de contribución a nivel de meta más alto es de: ",TEXT(100*H193,0),"%")))</f>
        <v>&lt;-El porcentaje de contribución a nivel de meta más alto es de: 0%</v>
      </c>
      <c r="H190" s="142" t="str">
        <f>IF(D190="Sin contribución",-1,IF(D190="","15",IF(AND(OR(D190="Directa",D190="Indirecta"),E192="",E193="",E194="",E195="",E196="",E197="",E198="",E199=""),"15",-1)))</f>
        <v>15</v>
      </c>
    </row>
    <row r="191" spans="1:8" s="77" customFormat="1" ht="38.25" outlineLevel="1" thickBot="1" x14ac:dyDescent="0.35">
      <c r="B191" s="134" t="s">
        <v>4</v>
      </c>
      <c r="C191" s="350" t="s">
        <v>5</v>
      </c>
      <c r="D191" s="351"/>
      <c r="E191" s="110" t="s">
        <v>6</v>
      </c>
      <c r="F191" s="75"/>
      <c r="G191" s="63"/>
    </row>
    <row r="192" spans="1:8" s="50" customFormat="1" ht="69.75" customHeight="1" outlineLevel="1" thickBot="1" x14ac:dyDescent="0.35">
      <c r="A192" s="68"/>
      <c r="B192" s="111" t="s">
        <v>221</v>
      </c>
      <c r="C192" s="257" t="s">
        <v>222</v>
      </c>
      <c r="D192" s="258"/>
      <c r="E192" s="20" t="str">
        <f>IF('1.1 DN'!E194&lt;&gt;"",'1.1 DN'!E194,"")</f>
        <v/>
      </c>
      <c r="F192" s="51"/>
      <c r="G192" s="250" t="str">
        <f>IF(OR(D190="Directa",D190="Indirecta"),CONCATENATE("ATENCIÓN: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IF(D190="Sin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92" s="68">
        <f>SUM(E192:E203)</f>
        <v>0</v>
      </c>
    </row>
    <row r="193" spans="1:8" s="50" customFormat="1" ht="69.75" customHeight="1" outlineLevel="1" thickBot="1" x14ac:dyDescent="0.35">
      <c r="A193" s="68"/>
      <c r="B193" s="111" t="s">
        <v>223</v>
      </c>
      <c r="C193" s="257" t="s">
        <v>224</v>
      </c>
      <c r="D193" s="258"/>
      <c r="E193" s="20" t="str">
        <f>IF('1.1 DN'!E195&lt;&gt;"",'1.1 DN'!E195,"")</f>
        <v/>
      </c>
      <c r="F193" s="51"/>
      <c r="G193" s="250"/>
      <c r="H193" s="241">
        <f>MAX(E192:E203)</f>
        <v>0</v>
      </c>
    </row>
    <row r="194" spans="1:8" s="50" customFormat="1" ht="69.75" customHeight="1" outlineLevel="1" thickBot="1" x14ac:dyDescent="0.35">
      <c r="A194" s="68"/>
      <c r="B194" s="111" t="s">
        <v>225</v>
      </c>
      <c r="C194" s="257" t="s">
        <v>226</v>
      </c>
      <c r="D194" s="258"/>
      <c r="E194" s="20" t="str">
        <f>IF('1.1 DN'!E196&lt;&gt;"",'1.1 DN'!E196,"")</f>
        <v/>
      </c>
      <c r="F194" s="51"/>
      <c r="G194" s="63"/>
      <c r="H194" s="68"/>
    </row>
    <row r="195" spans="1:8" s="50" customFormat="1" ht="69.75" customHeight="1" outlineLevel="1" thickBot="1" x14ac:dyDescent="0.35">
      <c r="A195" s="68"/>
      <c r="B195" s="111" t="s">
        <v>501</v>
      </c>
      <c r="C195" s="257" t="s">
        <v>227</v>
      </c>
      <c r="D195" s="258"/>
      <c r="E195" s="20" t="str">
        <f>IF('1.1 DN'!E197&lt;&gt;"",'1.1 DN'!E197,"")</f>
        <v/>
      </c>
      <c r="F195" s="51"/>
      <c r="G195" s="63"/>
      <c r="H195" s="68"/>
    </row>
    <row r="196" spans="1:8" s="50" customFormat="1" ht="69.75" customHeight="1" outlineLevel="1" thickBot="1" x14ac:dyDescent="0.35">
      <c r="A196" s="68"/>
      <c r="B196" s="111" t="s">
        <v>228</v>
      </c>
      <c r="C196" s="257" t="s">
        <v>229</v>
      </c>
      <c r="D196" s="258"/>
      <c r="E196" s="20" t="str">
        <f>IF('1.1 DN'!E198&lt;&gt;"",'1.1 DN'!E198,"")</f>
        <v/>
      </c>
      <c r="F196" s="51"/>
      <c r="G196" s="63"/>
      <c r="H196" s="68"/>
    </row>
    <row r="197" spans="1:8" s="50" customFormat="1" ht="69.75" customHeight="1" outlineLevel="1" thickBot="1" x14ac:dyDescent="0.35">
      <c r="A197" s="68"/>
      <c r="B197" s="111" t="s">
        <v>230</v>
      </c>
      <c r="C197" s="257" t="s">
        <v>231</v>
      </c>
      <c r="D197" s="258"/>
      <c r="E197" s="20" t="str">
        <f>IF('1.1 DN'!E199&lt;&gt;"",'1.1 DN'!E199,"")</f>
        <v/>
      </c>
      <c r="F197" s="51"/>
      <c r="G197" s="63"/>
      <c r="H197" s="68"/>
    </row>
    <row r="198" spans="1:8" s="50" customFormat="1" ht="69.75" customHeight="1" outlineLevel="1" thickBot="1" x14ac:dyDescent="0.35">
      <c r="A198" s="68"/>
      <c r="B198" s="111" t="s">
        <v>232</v>
      </c>
      <c r="C198" s="257" t="s">
        <v>233</v>
      </c>
      <c r="D198" s="258"/>
      <c r="E198" s="20" t="str">
        <f>IF('1.1 DN'!E200&lt;&gt;"",'1.1 DN'!E200,"")</f>
        <v/>
      </c>
      <c r="F198" s="51"/>
      <c r="G198" s="63"/>
      <c r="H198" s="68"/>
    </row>
    <row r="199" spans="1:8" s="50" customFormat="1" ht="69.75" customHeight="1" outlineLevel="1" thickBot="1" x14ac:dyDescent="0.35">
      <c r="A199" s="68"/>
      <c r="B199" s="111" t="s">
        <v>234</v>
      </c>
      <c r="C199" s="257" t="s">
        <v>235</v>
      </c>
      <c r="D199" s="258"/>
      <c r="E199" s="20" t="str">
        <f>IF('1.1 DN'!E201&lt;&gt;"",'1.1 DN'!E201,"")</f>
        <v/>
      </c>
      <c r="F199" s="51"/>
      <c r="G199" s="63"/>
      <c r="H199" s="68"/>
    </row>
    <row r="200" spans="1:8" s="50" customFormat="1" ht="69.75" customHeight="1" outlineLevel="1" thickBot="1" x14ac:dyDescent="0.35">
      <c r="A200" s="68"/>
      <c r="B200" s="111" t="s">
        <v>236</v>
      </c>
      <c r="C200" s="257" t="s">
        <v>237</v>
      </c>
      <c r="D200" s="258"/>
      <c r="E200" s="20" t="str">
        <f>IF('1.1 DN'!E202&lt;&gt;"",'1.1 DN'!E202,"")</f>
        <v/>
      </c>
      <c r="F200" s="51"/>
      <c r="G200" s="63"/>
      <c r="H200" s="68"/>
    </row>
    <row r="201" spans="1:8" s="50" customFormat="1" ht="69.75" customHeight="1" outlineLevel="1" thickBot="1" x14ac:dyDescent="0.35">
      <c r="A201" s="68"/>
      <c r="B201" s="111" t="s">
        <v>469</v>
      </c>
      <c r="C201" s="257" t="s">
        <v>238</v>
      </c>
      <c r="D201" s="258"/>
      <c r="E201" s="20" t="str">
        <f>IF('1.1 DN'!E203&lt;&gt;"",'1.1 DN'!E203,"")</f>
        <v/>
      </c>
      <c r="F201" s="51"/>
      <c r="G201" s="63"/>
      <c r="H201" s="68"/>
    </row>
    <row r="202" spans="1:8" s="50" customFormat="1" ht="69.75" customHeight="1" outlineLevel="1" thickBot="1" x14ac:dyDescent="0.35">
      <c r="A202" s="68"/>
      <c r="B202" s="111" t="s">
        <v>470</v>
      </c>
      <c r="C202" s="257" t="s">
        <v>239</v>
      </c>
      <c r="D202" s="258"/>
      <c r="E202" s="20" t="str">
        <f>IF('1.1 DN'!E204&lt;&gt;"",'1.1 DN'!E204,"")</f>
        <v/>
      </c>
      <c r="F202" s="51"/>
      <c r="G202" s="63"/>
      <c r="H202" s="68"/>
    </row>
    <row r="203" spans="1:8" s="50" customFormat="1" ht="69.75" customHeight="1" outlineLevel="1" thickBot="1" x14ac:dyDescent="0.35">
      <c r="A203" s="68"/>
      <c r="B203" s="111" t="s">
        <v>471</v>
      </c>
      <c r="C203" s="257" t="s">
        <v>240</v>
      </c>
      <c r="D203" s="258"/>
      <c r="E203" s="20" t="str">
        <f>IF('1.1 DN'!E205&lt;&gt;"",'1.1 DN'!E205,"")</f>
        <v/>
      </c>
      <c r="F203" s="51"/>
      <c r="G203" s="63"/>
      <c r="H203" s="68"/>
    </row>
    <row r="204" spans="1:8" s="50" customFormat="1" ht="19.5" customHeight="1" thickBot="1" x14ac:dyDescent="0.4">
      <c r="B204" s="324" t="s">
        <v>300</v>
      </c>
      <c r="C204" s="325"/>
      <c r="D204" s="20" t="str">
        <f>IF('1.1 DN'!D206&lt;&gt;"",'1.1 DN'!D206,"")</f>
        <v/>
      </c>
      <c r="E204" s="20" t="str">
        <f>IF('1.1 DN'!E206&lt;&gt;"",'1.1 DN'!E206,"")</f>
        <v/>
      </c>
      <c r="F204" s="51"/>
      <c r="G204" s="60" t="str">
        <f>IF(AND(E204&lt;&gt;"",D204="Sin contribución"),"Incongruencia entre tipo de contribución y porcentaje",IF(AND(D204="",E204&lt;&gt;""),"Incongruencia entre tipo de contribución y porcentaje",IF(AND(OR(D204="Directa",D204="Indirecta"),E204=""),"&lt;-Indique el porcentaje de contribución",IF(AND(OR(D204="Directa",D204="Indirecta"),H206=0),"Opcional: Puede desplegar y cumplimentar a nivel de meta (+) izq.",IF(AND(OR(D204="Directa",D204="Indirecta"),H206&gt;0),CONCATENATE("&lt;-El porcentaje de contribución a nivel de meta más alto es de: ",TEXT(100*H207,0),"%"),"")))))</f>
        <v/>
      </c>
      <c r="H204" s="141">
        <f>IF(D204="Sin contribución",-1,IF(D204="",16,IF(AND(OR(D204="Directa",D204="Indirecta"),E204&lt;&gt;""),-1,16)))</f>
        <v>16</v>
      </c>
    </row>
    <row r="205" spans="1:8" s="77" customFormat="1" ht="38.25" outlineLevel="1" thickBot="1" x14ac:dyDescent="0.35">
      <c r="B205" s="135" t="s">
        <v>4</v>
      </c>
      <c r="C205" s="348" t="s">
        <v>5</v>
      </c>
      <c r="D205" s="349"/>
      <c r="E205" s="112" t="s">
        <v>6</v>
      </c>
      <c r="F205" s="75"/>
      <c r="G205" s="63"/>
    </row>
    <row r="206" spans="1:8" s="50" customFormat="1" ht="67.5" customHeight="1" outlineLevel="1" thickBot="1" x14ac:dyDescent="0.35">
      <c r="A206" s="68"/>
      <c r="B206" s="113" t="s">
        <v>241</v>
      </c>
      <c r="C206" s="257" t="s">
        <v>242</v>
      </c>
      <c r="D206" s="258"/>
      <c r="E206" s="20" t="str">
        <f>IF('1.1 DN'!E208&lt;&gt;"",'1.1 DN'!E208,"")</f>
        <v/>
      </c>
      <c r="F206" s="51"/>
      <c r="G206" s="250" t="str">
        <f>IF(OR(D204="Directa",D204="Indirecta"),CONCATENATE("De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IF(D204="Sin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06" s="68">
        <f>SUM(E206:E217)</f>
        <v>0</v>
      </c>
    </row>
    <row r="207" spans="1:8" s="50" customFormat="1" ht="67.5" customHeight="1" outlineLevel="1" thickBot="1" x14ac:dyDescent="0.35">
      <c r="A207" s="68"/>
      <c r="B207" s="113" t="s">
        <v>243</v>
      </c>
      <c r="C207" s="257" t="s">
        <v>244</v>
      </c>
      <c r="D207" s="258"/>
      <c r="E207" s="20" t="str">
        <f>IF('1.1 DN'!E209&lt;&gt;"",'1.1 DN'!E209,"")</f>
        <v/>
      </c>
      <c r="F207" s="51"/>
      <c r="G207" s="250"/>
      <c r="H207" s="241">
        <f>MAX(E206:E217)</f>
        <v>0</v>
      </c>
    </row>
    <row r="208" spans="1:8" s="50" customFormat="1" ht="67.5" customHeight="1" outlineLevel="1" thickBot="1" x14ac:dyDescent="0.35">
      <c r="A208" s="68"/>
      <c r="B208" s="113" t="s">
        <v>245</v>
      </c>
      <c r="C208" s="257" t="s">
        <v>246</v>
      </c>
      <c r="D208" s="258"/>
      <c r="E208" s="20" t="str">
        <f>IF('1.1 DN'!E210&lt;&gt;"",'1.1 DN'!E210,"")</f>
        <v/>
      </c>
      <c r="F208" s="51"/>
      <c r="G208" s="63"/>
      <c r="H208" s="68"/>
    </row>
    <row r="209" spans="1:8" s="50" customFormat="1" ht="67.5" customHeight="1" outlineLevel="1" thickBot="1" x14ac:dyDescent="0.35">
      <c r="A209" s="68"/>
      <c r="B209" s="113" t="s">
        <v>247</v>
      </c>
      <c r="C209" s="257" t="s">
        <v>248</v>
      </c>
      <c r="D209" s="258"/>
      <c r="E209" s="20" t="str">
        <f>IF('1.1 DN'!E211&lt;&gt;"",'1.1 DN'!E211,"")</f>
        <v/>
      </c>
      <c r="F209" s="51"/>
      <c r="G209" s="63"/>
      <c r="H209" s="68"/>
    </row>
    <row r="210" spans="1:8" s="50" customFormat="1" ht="67.5" customHeight="1" outlineLevel="1" thickBot="1" x14ac:dyDescent="0.35">
      <c r="A210" s="68"/>
      <c r="B210" s="113" t="s">
        <v>249</v>
      </c>
      <c r="C210" s="257" t="s">
        <v>250</v>
      </c>
      <c r="D210" s="258"/>
      <c r="E210" s="20" t="str">
        <f>IF('1.1 DN'!E212&lt;&gt;"",'1.1 DN'!E212,"")</f>
        <v/>
      </c>
      <c r="F210" s="51"/>
      <c r="G210" s="63"/>
      <c r="H210" s="68"/>
    </row>
    <row r="211" spans="1:8" s="50" customFormat="1" ht="67.5" customHeight="1" outlineLevel="1" thickBot="1" x14ac:dyDescent="0.35">
      <c r="A211" s="68"/>
      <c r="B211" s="113" t="s">
        <v>251</v>
      </c>
      <c r="C211" s="257" t="s">
        <v>252</v>
      </c>
      <c r="D211" s="258"/>
      <c r="E211" s="20" t="str">
        <f>IF('1.1 DN'!E213&lt;&gt;"",'1.1 DN'!E213,"")</f>
        <v/>
      </c>
      <c r="F211" s="51"/>
      <c r="G211" s="63"/>
      <c r="H211" s="68"/>
    </row>
    <row r="212" spans="1:8" s="50" customFormat="1" ht="67.5" customHeight="1" outlineLevel="1" thickBot="1" x14ac:dyDescent="0.35">
      <c r="A212" s="68"/>
      <c r="B212" s="113" t="s">
        <v>253</v>
      </c>
      <c r="C212" s="257" t="s">
        <v>254</v>
      </c>
      <c r="D212" s="258"/>
      <c r="E212" s="20" t="str">
        <f>IF('1.1 DN'!E214&lt;&gt;"",'1.1 DN'!E214,"")</f>
        <v/>
      </c>
      <c r="F212" s="51"/>
      <c r="G212" s="63"/>
      <c r="H212" s="68"/>
    </row>
    <row r="213" spans="1:8" s="50" customFormat="1" ht="67.5" customHeight="1" outlineLevel="1" thickBot="1" x14ac:dyDescent="0.35">
      <c r="A213" s="68"/>
      <c r="B213" s="113" t="s">
        <v>255</v>
      </c>
      <c r="C213" s="257" t="s">
        <v>256</v>
      </c>
      <c r="D213" s="258"/>
      <c r="E213" s="20" t="str">
        <f>IF('1.1 DN'!E215&lt;&gt;"",'1.1 DN'!E215,"")</f>
        <v/>
      </c>
      <c r="F213" s="51"/>
      <c r="G213" s="63"/>
      <c r="H213" s="68"/>
    </row>
    <row r="214" spans="1:8" s="50" customFormat="1" ht="67.5" customHeight="1" outlineLevel="1" thickBot="1" x14ac:dyDescent="0.35">
      <c r="A214" s="68"/>
      <c r="B214" s="113" t="s">
        <v>257</v>
      </c>
      <c r="C214" s="257" t="s">
        <v>258</v>
      </c>
      <c r="D214" s="258"/>
      <c r="E214" s="20" t="str">
        <f>IF('1.1 DN'!E216&lt;&gt;"",'1.1 DN'!E216,"")</f>
        <v/>
      </c>
      <c r="F214" s="51"/>
      <c r="G214" s="63"/>
      <c r="H214" s="68"/>
    </row>
    <row r="215" spans="1:8" s="50" customFormat="1" ht="67.5" customHeight="1" outlineLevel="1" thickBot="1" x14ac:dyDescent="0.35">
      <c r="A215" s="68"/>
      <c r="B215" s="113" t="s">
        <v>259</v>
      </c>
      <c r="C215" s="257" t="s">
        <v>260</v>
      </c>
      <c r="D215" s="258"/>
      <c r="E215" s="20" t="str">
        <f>IF('1.1 DN'!E217&lt;&gt;"",'1.1 DN'!E217,"")</f>
        <v/>
      </c>
      <c r="F215" s="51"/>
      <c r="G215" s="63"/>
      <c r="H215" s="68"/>
    </row>
    <row r="216" spans="1:8" s="50" customFormat="1" ht="67.5" customHeight="1" outlineLevel="1" thickBot="1" x14ac:dyDescent="0.35">
      <c r="A216" s="68"/>
      <c r="B216" s="113" t="s">
        <v>472</v>
      </c>
      <c r="C216" s="257" t="s">
        <v>521</v>
      </c>
      <c r="D216" s="258"/>
      <c r="E216" s="20" t="str">
        <f>IF('1.1 DN'!E218&lt;&gt;"",'1.1 DN'!E218,"")</f>
        <v/>
      </c>
      <c r="F216" s="51"/>
      <c r="G216" s="63"/>
      <c r="H216" s="68"/>
    </row>
    <row r="217" spans="1:8" s="50" customFormat="1" ht="67.5" customHeight="1" outlineLevel="1" thickBot="1" x14ac:dyDescent="0.35">
      <c r="A217" s="68"/>
      <c r="B217" s="113" t="s">
        <v>473</v>
      </c>
      <c r="C217" s="257" t="s">
        <v>522</v>
      </c>
      <c r="D217" s="258"/>
      <c r="E217" s="20" t="str">
        <f>IF('1.1 DN'!E219&lt;&gt;"",'1.1 DN'!E219,"")</f>
        <v/>
      </c>
      <c r="F217" s="51"/>
      <c r="G217" s="63"/>
      <c r="H217" s="68"/>
    </row>
    <row r="218" spans="1:8" s="50" customFormat="1" ht="19.5" customHeight="1" thickBot="1" x14ac:dyDescent="0.4">
      <c r="B218" s="332" t="s">
        <v>301</v>
      </c>
      <c r="C218" s="333"/>
      <c r="D218" s="20" t="str">
        <f>IF('1.1 DN'!D220&lt;&gt;"",'1.1 DN'!D220,"")</f>
        <v/>
      </c>
      <c r="E218" s="20" t="str">
        <f>IF('1.1 DN'!E220&lt;&gt;"",'1.1 DN'!E220,"")</f>
        <v/>
      </c>
      <c r="F218" s="51"/>
      <c r="G218" s="60" t="str">
        <f>IF(AND(E218&lt;&gt;"",D218="Sin contribución"),"Incongruencia entre tipo de contribución y porcentaje",IF(AND(D218="",E218&lt;&gt;""),"Incongruencia entre tipo de contribución y porcentaje",IF(AND(OR(D218="Directa",D218="Indirecta"),E218=""),"&lt;-Indique el porcentaje de contribución",IF(AND(OR(D218="Directa",D218="Indirecta"),H220=0),"Opcional: Puede desplegar y cumplimentar a nivel de meta (+) izq.",IF(AND(OR(D218="Directa",D218="Indirecta"),H220&gt;0),CONCATENATE("&lt;-El porcentaje de contribución a nivel de meta más alto es de: ",TEXT(100*H221,0),"%"),"")))))</f>
        <v/>
      </c>
      <c r="H218" s="141">
        <f>IF(D218="Sin contribución",-1,IF(D218="",17,IF(AND(OR(D218="Directa",D218="Indirecta"),E218&lt;&gt;""),-1,17)))</f>
        <v>17</v>
      </c>
    </row>
    <row r="219" spans="1:8" s="114" customFormat="1" ht="38.25" outlineLevel="1" thickBot="1" x14ac:dyDescent="0.35">
      <c r="B219" s="136" t="s">
        <v>4</v>
      </c>
      <c r="C219" s="346" t="s">
        <v>5</v>
      </c>
      <c r="D219" s="347"/>
      <c r="E219" s="136" t="s">
        <v>6</v>
      </c>
      <c r="F219" s="115"/>
      <c r="G219" s="116"/>
      <c r="H219" s="77"/>
    </row>
    <row r="220" spans="1:8" s="50" customFormat="1" ht="57.75" customHeight="1" outlineLevel="1" thickBot="1" x14ac:dyDescent="0.35">
      <c r="A220" s="68"/>
      <c r="B220" s="117" t="s">
        <v>261</v>
      </c>
      <c r="C220" s="257" t="s">
        <v>502</v>
      </c>
      <c r="D220" s="258"/>
      <c r="E220" s="20" t="str">
        <f>IF('1.1 DN'!E222&lt;&gt;"",'1.1 DN'!E222,"")</f>
        <v/>
      </c>
      <c r="F220" s="51"/>
      <c r="G220" s="250" t="str">
        <f>IF(OR(D218="Directa",D218="Indirecta"),CONCATENATE("De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IF(D218="Sin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20" s="68">
        <f>SUM(E220:E238)</f>
        <v>0.7</v>
      </c>
    </row>
    <row r="221" spans="1:8" s="50" customFormat="1" ht="156" customHeight="1" outlineLevel="1" thickBot="1" x14ac:dyDescent="0.35">
      <c r="A221" s="68"/>
      <c r="B221" s="117" t="s">
        <v>262</v>
      </c>
      <c r="C221" s="257" t="s">
        <v>503</v>
      </c>
      <c r="D221" s="258"/>
      <c r="E221" s="20">
        <f>IF('1.1 DN'!E223&lt;&gt;"",'1.1 DN'!E223,"")</f>
        <v>0.25</v>
      </c>
      <c r="F221" s="51"/>
      <c r="G221" s="250"/>
      <c r="H221" s="241">
        <f>MAX(E220:E238)</f>
        <v>0.45</v>
      </c>
    </row>
    <row r="222" spans="1:8" s="50" customFormat="1" ht="57.75" customHeight="1" outlineLevel="1" thickBot="1" x14ac:dyDescent="0.35">
      <c r="A222" s="68"/>
      <c r="B222" s="117" t="s">
        <v>263</v>
      </c>
      <c r="C222" s="257" t="s">
        <v>504</v>
      </c>
      <c r="D222" s="258"/>
      <c r="E222" s="20" t="str">
        <f>IF('1.1 DN'!E224&lt;&gt;"",'1.1 DN'!E224,"")</f>
        <v/>
      </c>
      <c r="F222" s="51"/>
      <c r="G222" s="52"/>
      <c r="H222" s="68"/>
    </row>
    <row r="223" spans="1:8" s="50" customFormat="1" ht="76.5" customHeight="1" outlineLevel="1" thickBot="1" x14ac:dyDescent="0.35">
      <c r="A223" s="68"/>
      <c r="B223" s="117" t="s">
        <v>264</v>
      </c>
      <c r="C223" s="257" t="s">
        <v>505</v>
      </c>
      <c r="D223" s="258"/>
      <c r="E223" s="20" t="str">
        <f>IF('1.1 DN'!E225&lt;&gt;"",'1.1 DN'!E225,"")</f>
        <v/>
      </c>
      <c r="F223" s="51"/>
      <c r="G223" s="52"/>
      <c r="H223" s="68"/>
    </row>
    <row r="224" spans="1:8" s="50" customFormat="1" ht="57.75" customHeight="1" outlineLevel="1" thickBot="1" x14ac:dyDescent="0.35">
      <c r="A224" s="68"/>
      <c r="B224" s="117" t="s">
        <v>265</v>
      </c>
      <c r="C224" s="257" t="s">
        <v>506</v>
      </c>
      <c r="D224" s="258"/>
      <c r="E224" s="20" t="str">
        <f>IF('1.1 DN'!E226&lt;&gt;"",'1.1 DN'!E226,"")</f>
        <v/>
      </c>
      <c r="F224" s="51"/>
      <c r="G224" s="52"/>
      <c r="H224" s="68"/>
    </row>
    <row r="225" spans="1:8" s="50" customFormat="1" ht="97.5" customHeight="1" outlineLevel="1" thickBot="1" x14ac:dyDescent="0.35">
      <c r="A225" s="68"/>
      <c r="B225" s="117" t="s">
        <v>266</v>
      </c>
      <c r="C225" s="257" t="s">
        <v>507</v>
      </c>
      <c r="D225" s="258"/>
      <c r="E225" s="20" t="str">
        <f>IF('1.1 DN'!E227&lt;&gt;"",'1.1 DN'!E227,"")</f>
        <v/>
      </c>
      <c r="F225" s="51"/>
      <c r="G225" s="52"/>
      <c r="H225" s="68"/>
    </row>
    <row r="226" spans="1:8" s="50" customFormat="1" ht="57.75" customHeight="1" outlineLevel="1" thickBot="1" x14ac:dyDescent="0.35">
      <c r="A226" s="68"/>
      <c r="B226" s="117" t="s">
        <v>267</v>
      </c>
      <c r="C226" s="257" t="s">
        <v>508</v>
      </c>
      <c r="D226" s="258"/>
      <c r="E226" s="20" t="str">
        <f>IF('1.1 DN'!E228&lt;&gt;"",'1.1 DN'!E228,"")</f>
        <v/>
      </c>
      <c r="F226" s="51"/>
      <c r="G226" s="52"/>
      <c r="H226" s="68"/>
    </row>
    <row r="227" spans="1:8" s="50" customFormat="1" ht="84.95" customHeight="1" outlineLevel="1" thickBot="1" x14ac:dyDescent="0.35">
      <c r="A227" s="68"/>
      <c r="B227" s="117" t="s">
        <v>268</v>
      </c>
      <c r="C227" s="257" t="s">
        <v>509</v>
      </c>
      <c r="D227" s="258"/>
      <c r="E227" s="20" t="str">
        <f>IF('1.1 DN'!E229&lt;&gt;"",'1.1 DN'!E229,"")</f>
        <v/>
      </c>
      <c r="F227" s="51"/>
      <c r="G227" s="52"/>
      <c r="H227" s="68"/>
    </row>
    <row r="228" spans="1:8" s="50" customFormat="1" ht="70.5" customHeight="1" outlineLevel="1" thickBot="1" x14ac:dyDescent="0.35">
      <c r="A228" s="68"/>
      <c r="B228" s="117" t="s">
        <v>269</v>
      </c>
      <c r="C228" s="257" t="s">
        <v>510</v>
      </c>
      <c r="D228" s="258"/>
      <c r="E228" s="20" t="str">
        <f>IF('1.1 DN'!E230&lt;&gt;"",'1.1 DN'!E230,"")</f>
        <v/>
      </c>
      <c r="F228" s="51"/>
      <c r="G228" s="52"/>
      <c r="H228" s="68"/>
    </row>
    <row r="229" spans="1:8" s="50" customFormat="1" ht="57.75" customHeight="1" outlineLevel="1" thickBot="1" x14ac:dyDescent="0.35">
      <c r="A229" s="68"/>
      <c r="B229" s="117" t="s">
        <v>270</v>
      </c>
      <c r="C229" s="257" t="s">
        <v>511</v>
      </c>
      <c r="D229" s="258"/>
      <c r="E229" s="20" t="str">
        <f>IF('1.1 DN'!E231&lt;&gt;"",'1.1 DN'!E231,"")</f>
        <v/>
      </c>
      <c r="F229" s="51"/>
      <c r="G229" s="52"/>
      <c r="H229" s="68"/>
    </row>
    <row r="230" spans="1:8" s="50" customFormat="1" ht="57.75" customHeight="1" outlineLevel="1" thickBot="1" x14ac:dyDescent="0.35">
      <c r="A230" s="68"/>
      <c r="B230" s="117" t="s">
        <v>271</v>
      </c>
      <c r="C230" s="257" t="s">
        <v>512</v>
      </c>
      <c r="D230" s="258"/>
      <c r="E230" s="20" t="str">
        <f>IF('1.1 DN'!E232&lt;&gt;"",'1.1 DN'!E232,"")</f>
        <v/>
      </c>
      <c r="F230" s="51"/>
      <c r="G230" s="52"/>
      <c r="H230" s="68"/>
    </row>
    <row r="231" spans="1:8" s="50" customFormat="1" ht="86.45" customHeight="1" outlineLevel="1" thickBot="1" x14ac:dyDescent="0.35">
      <c r="A231" s="68"/>
      <c r="B231" s="117" t="s">
        <v>272</v>
      </c>
      <c r="C231" s="257" t="s">
        <v>513</v>
      </c>
      <c r="D231" s="258"/>
      <c r="E231" s="20" t="str">
        <f>IF('1.1 DN'!E233&lt;&gt;"",'1.1 DN'!E233,"")</f>
        <v/>
      </c>
      <c r="F231" s="51"/>
      <c r="G231" s="52"/>
      <c r="H231" s="68"/>
    </row>
    <row r="232" spans="1:8" s="50" customFormat="1" ht="57.75" customHeight="1" outlineLevel="1" thickBot="1" x14ac:dyDescent="0.35">
      <c r="A232" s="68"/>
      <c r="B232" s="117" t="s">
        <v>273</v>
      </c>
      <c r="C232" s="257" t="s">
        <v>514</v>
      </c>
      <c r="D232" s="258"/>
      <c r="E232" s="20">
        <f>IF('1.1 DN'!E234&lt;&gt;"",'1.1 DN'!E234,"")</f>
        <v>0.45</v>
      </c>
      <c r="F232" s="51"/>
      <c r="G232" s="52"/>
      <c r="H232" s="68"/>
    </row>
    <row r="233" spans="1:8" s="50" customFormat="1" ht="57.75" customHeight="1" outlineLevel="1" thickBot="1" x14ac:dyDescent="0.35">
      <c r="A233" s="68"/>
      <c r="B233" s="117" t="s">
        <v>274</v>
      </c>
      <c r="C233" s="257" t="s">
        <v>515</v>
      </c>
      <c r="D233" s="258"/>
      <c r="E233" s="20" t="str">
        <f>IF('1.1 DN'!E235&lt;&gt;"",'1.1 DN'!E235,"")</f>
        <v/>
      </c>
      <c r="F233" s="51"/>
      <c r="G233" s="52"/>
      <c r="H233" s="68"/>
    </row>
    <row r="234" spans="1:8" s="50" customFormat="1" ht="57.75" customHeight="1" outlineLevel="1" thickBot="1" x14ac:dyDescent="0.35">
      <c r="A234" s="68"/>
      <c r="B234" s="117" t="s">
        <v>275</v>
      </c>
      <c r="C234" s="257" t="s">
        <v>516</v>
      </c>
      <c r="D234" s="258"/>
      <c r="E234" s="20" t="str">
        <f>IF('1.1 DN'!E236&lt;&gt;"",'1.1 DN'!E236,"")</f>
        <v/>
      </c>
      <c r="F234" s="51"/>
      <c r="G234" s="52"/>
      <c r="H234" s="68"/>
    </row>
    <row r="235" spans="1:8" s="50" customFormat="1" ht="87.6" customHeight="1" outlineLevel="1" thickBot="1" x14ac:dyDescent="0.35">
      <c r="A235" s="68"/>
      <c r="B235" s="117" t="s">
        <v>276</v>
      </c>
      <c r="C235" s="257" t="s">
        <v>517</v>
      </c>
      <c r="D235" s="258"/>
      <c r="E235" s="20" t="str">
        <f>IF('1.1 DN'!E237&lt;&gt;"",'1.1 DN'!E237,"")</f>
        <v/>
      </c>
      <c r="F235" s="51"/>
      <c r="G235" s="52"/>
      <c r="H235" s="68"/>
    </row>
    <row r="236" spans="1:8" s="50" customFormat="1" ht="57.75" customHeight="1" outlineLevel="1" thickBot="1" x14ac:dyDescent="0.35">
      <c r="A236" s="68"/>
      <c r="B236" s="117" t="s">
        <v>277</v>
      </c>
      <c r="C236" s="257" t="s">
        <v>518</v>
      </c>
      <c r="D236" s="258"/>
      <c r="E236" s="20" t="str">
        <f>IF('1.1 DN'!E238&lt;&gt;"",'1.1 DN'!E238,"")</f>
        <v/>
      </c>
      <c r="F236" s="51"/>
      <c r="G236" s="52"/>
      <c r="H236" s="68"/>
    </row>
    <row r="237" spans="1:8" s="50" customFormat="1" ht="126" customHeight="1" outlineLevel="1" thickBot="1" x14ac:dyDescent="0.35">
      <c r="A237" s="68"/>
      <c r="B237" s="117" t="s">
        <v>278</v>
      </c>
      <c r="C237" s="257" t="s">
        <v>519</v>
      </c>
      <c r="D237" s="258"/>
      <c r="E237" s="20" t="str">
        <f>IF('1.1 DN'!E239&lt;&gt;"",'1.1 DN'!E239,"")</f>
        <v/>
      </c>
      <c r="F237" s="51"/>
      <c r="G237" s="52"/>
      <c r="H237" s="68"/>
    </row>
    <row r="238" spans="1:8" s="50" customFormat="1" ht="57.75" customHeight="1" outlineLevel="1" thickBot="1" x14ac:dyDescent="0.35">
      <c r="A238" s="68"/>
      <c r="B238" s="117" t="s">
        <v>279</v>
      </c>
      <c r="C238" s="257" t="s">
        <v>520</v>
      </c>
      <c r="D238" s="258"/>
      <c r="E238" s="20" t="str">
        <f>IF('1.1 DN'!E240&lt;&gt;"",'1.1 DN'!E240,"")</f>
        <v/>
      </c>
      <c r="F238" s="51"/>
      <c r="G238" s="52"/>
      <c r="H238" s="68"/>
    </row>
    <row r="239" spans="1:8" s="50" customFormat="1" ht="18.75" x14ac:dyDescent="0.3">
      <c r="B239" s="49"/>
      <c r="C239" s="49"/>
      <c r="D239" s="118"/>
      <c r="E239" s="51"/>
      <c r="F239" s="51"/>
      <c r="G239" s="119"/>
      <c r="H239" s="68"/>
    </row>
    <row r="240" spans="1:8" x14ac:dyDescent="0.25">
      <c r="B240" s="120"/>
      <c r="C240" s="120"/>
      <c r="D240" s="120"/>
    </row>
  </sheetData>
  <mergeCells count="228">
    <mergeCell ref="B35:C35"/>
    <mergeCell ref="B36:C36"/>
    <mergeCell ref="C37:D37"/>
    <mergeCell ref="C38:D38"/>
    <mergeCell ref="G38:G40"/>
    <mergeCell ref="C39:D39"/>
    <mergeCell ref="C40:D40"/>
    <mergeCell ref="C2:E2"/>
    <mergeCell ref="G2:G4"/>
    <mergeCell ref="C3:E3"/>
    <mergeCell ref="C4:E4"/>
    <mergeCell ref="D29:D32"/>
    <mergeCell ref="E29:E32"/>
    <mergeCell ref="B30:C30"/>
    <mergeCell ref="B31:C31"/>
    <mergeCell ref="B32:C33"/>
    <mergeCell ref="B29:C29"/>
    <mergeCell ref="C47:D47"/>
    <mergeCell ref="G47:G48"/>
    <mergeCell ref="C48:D48"/>
    <mergeCell ref="C49:D49"/>
    <mergeCell ref="C50:D50"/>
    <mergeCell ref="C51:D51"/>
    <mergeCell ref="C41:D41"/>
    <mergeCell ref="C42:D42"/>
    <mergeCell ref="C43:D43"/>
    <mergeCell ref="C44:D44"/>
    <mergeCell ref="B45:C45"/>
    <mergeCell ref="C46:D46"/>
    <mergeCell ref="G57:G58"/>
    <mergeCell ref="C58:D58"/>
    <mergeCell ref="C59:D59"/>
    <mergeCell ref="C60:D60"/>
    <mergeCell ref="C61:D61"/>
    <mergeCell ref="C62:D62"/>
    <mergeCell ref="C52:D52"/>
    <mergeCell ref="C53:D53"/>
    <mergeCell ref="C54:D54"/>
    <mergeCell ref="B55:C55"/>
    <mergeCell ref="C56:D56"/>
    <mergeCell ref="C57:D57"/>
    <mergeCell ref="C69:D69"/>
    <mergeCell ref="B70:C70"/>
    <mergeCell ref="C72:D72"/>
    <mergeCell ref="G72:G73"/>
    <mergeCell ref="C73:D73"/>
    <mergeCell ref="C74:D74"/>
    <mergeCell ref="C63:D63"/>
    <mergeCell ref="C64:D64"/>
    <mergeCell ref="C65:D65"/>
    <mergeCell ref="C66:D66"/>
    <mergeCell ref="C67:D67"/>
    <mergeCell ref="C68:D68"/>
    <mergeCell ref="G84:G85"/>
    <mergeCell ref="C85:D85"/>
    <mergeCell ref="C86:D86"/>
    <mergeCell ref="C75:D75"/>
    <mergeCell ref="C76:D76"/>
    <mergeCell ref="C77:D77"/>
    <mergeCell ref="C78:D78"/>
    <mergeCell ref="C79:D79"/>
    <mergeCell ref="C80:D80"/>
    <mergeCell ref="C87:D87"/>
    <mergeCell ref="C88:D88"/>
    <mergeCell ref="C89:D89"/>
    <mergeCell ref="C90:D90"/>
    <mergeCell ref="C91:D91"/>
    <mergeCell ref="C92:D92"/>
    <mergeCell ref="C81:D81"/>
    <mergeCell ref="B82:C82"/>
    <mergeCell ref="C83:D83"/>
    <mergeCell ref="C99:D99"/>
    <mergeCell ref="C100:D100"/>
    <mergeCell ref="C101:D101"/>
    <mergeCell ref="C102:D102"/>
    <mergeCell ref="B103:C103"/>
    <mergeCell ref="C104:D104"/>
    <mergeCell ref="B93:C93"/>
    <mergeCell ref="C94:D94"/>
    <mergeCell ref="C95:D95"/>
    <mergeCell ref="C96:D96"/>
    <mergeCell ref="C97:D97"/>
    <mergeCell ref="C98:D98"/>
    <mergeCell ref="C111:D111"/>
    <mergeCell ref="C112:D112"/>
    <mergeCell ref="C113:D113"/>
    <mergeCell ref="C114:D114"/>
    <mergeCell ref="C115:D115"/>
    <mergeCell ref="C116:D116"/>
    <mergeCell ref="C105:D105"/>
    <mergeCell ref="C106:D106"/>
    <mergeCell ref="C107:D107"/>
    <mergeCell ref="C108:D108"/>
    <mergeCell ref="C109:D109"/>
    <mergeCell ref="B110:C110"/>
    <mergeCell ref="C123:D123"/>
    <mergeCell ref="B124:C124"/>
    <mergeCell ref="C125:D125"/>
    <mergeCell ref="C126:D126"/>
    <mergeCell ref="G126:G127"/>
    <mergeCell ref="C127:D127"/>
    <mergeCell ref="C117:D117"/>
    <mergeCell ref="C118:D118"/>
    <mergeCell ref="C119:D119"/>
    <mergeCell ref="C120:D120"/>
    <mergeCell ref="C121:D121"/>
    <mergeCell ref="C122:D122"/>
    <mergeCell ref="B134:C134"/>
    <mergeCell ref="C136:D136"/>
    <mergeCell ref="G136:G137"/>
    <mergeCell ref="C137:D137"/>
    <mergeCell ref="C138:D138"/>
    <mergeCell ref="C139:D139"/>
    <mergeCell ref="C128:D128"/>
    <mergeCell ref="C129:D129"/>
    <mergeCell ref="C130:D130"/>
    <mergeCell ref="C131:D131"/>
    <mergeCell ref="C132:D132"/>
    <mergeCell ref="C133:D133"/>
    <mergeCell ref="B146:C146"/>
    <mergeCell ref="C147:D147"/>
    <mergeCell ref="C148:D148"/>
    <mergeCell ref="C149:D149"/>
    <mergeCell ref="C150:D150"/>
    <mergeCell ref="C151:D151"/>
    <mergeCell ref="C140:D140"/>
    <mergeCell ref="C141:D141"/>
    <mergeCell ref="C142:D142"/>
    <mergeCell ref="C143:D143"/>
    <mergeCell ref="C144:D144"/>
    <mergeCell ref="C145:D145"/>
    <mergeCell ref="B158:C158"/>
    <mergeCell ref="C159:D159"/>
    <mergeCell ref="C160:D160"/>
    <mergeCell ref="C161:D161"/>
    <mergeCell ref="C162:D162"/>
    <mergeCell ref="C163:D163"/>
    <mergeCell ref="C152:D152"/>
    <mergeCell ref="C153:D153"/>
    <mergeCell ref="C154:D154"/>
    <mergeCell ref="C155:D155"/>
    <mergeCell ref="C156:D156"/>
    <mergeCell ref="C157:D157"/>
    <mergeCell ref="C170:D170"/>
    <mergeCell ref="B171:C171"/>
    <mergeCell ref="C172:D172"/>
    <mergeCell ref="C173:D173"/>
    <mergeCell ref="C174:D174"/>
    <mergeCell ref="C175:D175"/>
    <mergeCell ref="C164:D164"/>
    <mergeCell ref="C165:D165"/>
    <mergeCell ref="C166:D166"/>
    <mergeCell ref="C167:D167"/>
    <mergeCell ref="C168:D168"/>
    <mergeCell ref="C169:D169"/>
    <mergeCell ref="G192:G193"/>
    <mergeCell ref="C193:D193"/>
    <mergeCell ref="C182:D182"/>
    <mergeCell ref="C183:D183"/>
    <mergeCell ref="C184:D184"/>
    <mergeCell ref="C185:D185"/>
    <mergeCell ref="C186:D186"/>
    <mergeCell ref="C187:D187"/>
    <mergeCell ref="C176:D176"/>
    <mergeCell ref="C177:D177"/>
    <mergeCell ref="B178:C178"/>
    <mergeCell ref="C179:D179"/>
    <mergeCell ref="C180:D180"/>
    <mergeCell ref="C181:D181"/>
    <mergeCell ref="C194:D194"/>
    <mergeCell ref="C195:D195"/>
    <mergeCell ref="C196:D196"/>
    <mergeCell ref="C197:D197"/>
    <mergeCell ref="C198:D198"/>
    <mergeCell ref="C199:D199"/>
    <mergeCell ref="C188:D188"/>
    <mergeCell ref="C189:D189"/>
    <mergeCell ref="B190:C190"/>
    <mergeCell ref="C191:D191"/>
    <mergeCell ref="C192:D192"/>
    <mergeCell ref="C206:D206"/>
    <mergeCell ref="G206:G207"/>
    <mergeCell ref="C207:D207"/>
    <mergeCell ref="C208:D208"/>
    <mergeCell ref="C209:D209"/>
    <mergeCell ref="C210:D210"/>
    <mergeCell ref="C200:D200"/>
    <mergeCell ref="C201:D201"/>
    <mergeCell ref="C202:D202"/>
    <mergeCell ref="C203:D203"/>
    <mergeCell ref="B204:C204"/>
    <mergeCell ref="C205:D205"/>
    <mergeCell ref="C217:D217"/>
    <mergeCell ref="B218:C218"/>
    <mergeCell ref="C219:D219"/>
    <mergeCell ref="C220:D220"/>
    <mergeCell ref="G220:G221"/>
    <mergeCell ref="C221:D221"/>
    <mergeCell ref="C211:D211"/>
    <mergeCell ref="C212:D212"/>
    <mergeCell ref="C213:D213"/>
    <mergeCell ref="C214:D214"/>
    <mergeCell ref="C215:D215"/>
    <mergeCell ref="C216:D216"/>
    <mergeCell ref="G173:G174"/>
    <mergeCell ref="G180:G181"/>
    <mergeCell ref="C234:D234"/>
    <mergeCell ref="C235:D235"/>
    <mergeCell ref="C236:D236"/>
    <mergeCell ref="C237:D237"/>
    <mergeCell ref="C238:D238"/>
    <mergeCell ref="G95:G96"/>
    <mergeCell ref="G105:G106"/>
    <mergeCell ref="G112:G113"/>
    <mergeCell ref="G148:G149"/>
    <mergeCell ref="G160:G161"/>
    <mergeCell ref="C228:D228"/>
    <mergeCell ref="C229:D229"/>
    <mergeCell ref="C230:D230"/>
    <mergeCell ref="C231:D231"/>
    <mergeCell ref="C232:D232"/>
    <mergeCell ref="C233:D233"/>
    <mergeCell ref="C222:D222"/>
    <mergeCell ref="C223:D223"/>
    <mergeCell ref="C224:D224"/>
    <mergeCell ref="C225:D225"/>
    <mergeCell ref="C226:D226"/>
    <mergeCell ref="C227:D227"/>
  </mergeCells>
  <conditionalFormatting sqref="G94 G104 G111 G97:G102 G107:G109 G114:G123">
    <cfRule type="expression" dxfId="447" priority="688">
      <formula>OR(D94="Directa",D94="Indirecta")</formula>
    </cfRule>
  </conditionalFormatting>
  <conditionalFormatting sqref="G147 G159 G172 G179 G150:G157 G162:G170 G175:G177 G182:G189">
    <cfRule type="expression" dxfId="446" priority="687">
      <formula>OR(D147="Directa",D147="Indirecta")</formula>
    </cfRule>
  </conditionalFormatting>
  <conditionalFormatting sqref="E158">
    <cfRule type="expression" dxfId="445" priority="515">
      <formula>OR(D$36="",D$36="Sin contribución")</formula>
    </cfRule>
  </conditionalFormatting>
  <conditionalFormatting sqref="E190">
    <cfRule type="expression" dxfId="444" priority="492">
      <formula>OR(D$36="",D$36="Sin contribución")</formula>
    </cfRule>
  </conditionalFormatting>
  <conditionalFormatting sqref="E38">
    <cfRule type="containsText" dxfId="443" priority="441" operator="containsText" text="Indirecta">
      <formula>NOT(ISERROR(SEARCH("Indirecta",E38)))</formula>
    </cfRule>
    <cfRule type="containsText" dxfId="442" priority="442" operator="containsText" text="Directa">
      <formula>NOT(ISERROR(SEARCH("Directa",E38)))</formula>
    </cfRule>
  </conditionalFormatting>
  <conditionalFormatting sqref="E39">
    <cfRule type="containsText" dxfId="441" priority="439" operator="containsText" text="Indirecta">
      <formula>NOT(ISERROR(SEARCH("Indirecta",E39)))</formula>
    </cfRule>
    <cfRule type="containsText" dxfId="440" priority="440" operator="containsText" text="Directa">
      <formula>NOT(ISERROR(SEARCH("Directa",E39)))</formula>
    </cfRule>
  </conditionalFormatting>
  <conditionalFormatting sqref="E40">
    <cfRule type="containsText" dxfId="439" priority="437" operator="containsText" text="Indirecta">
      <formula>NOT(ISERROR(SEARCH("Indirecta",E40)))</formula>
    </cfRule>
    <cfRule type="containsText" dxfId="438" priority="438" operator="containsText" text="Directa">
      <formula>NOT(ISERROR(SEARCH("Directa",E40)))</formula>
    </cfRule>
  </conditionalFormatting>
  <conditionalFormatting sqref="E41">
    <cfRule type="containsText" dxfId="437" priority="435" operator="containsText" text="Indirecta">
      <formula>NOT(ISERROR(SEARCH("Indirecta",E41)))</formula>
    </cfRule>
    <cfRule type="containsText" dxfId="436" priority="436" operator="containsText" text="Directa">
      <formula>NOT(ISERROR(SEARCH("Directa",E41)))</formula>
    </cfRule>
  </conditionalFormatting>
  <conditionalFormatting sqref="E42">
    <cfRule type="containsText" dxfId="435" priority="433" operator="containsText" text="Indirecta">
      <formula>NOT(ISERROR(SEARCH("Indirecta",E42)))</formula>
    </cfRule>
    <cfRule type="containsText" dxfId="434" priority="434" operator="containsText" text="Directa">
      <formula>NOT(ISERROR(SEARCH("Directa",E42)))</formula>
    </cfRule>
  </conditionalFormatting>
  <conditionalFormatting sqref="E43">
    <cfRule type="containsText" dxfId="433" priority="431" operator="containsText" text="Indirecta">
      <formula>NOT(ISERROR(SEARCH("Indirecta",E43)))</formula>
    </cfRule>
    <cfRule type="containsText" dxfId="432" priority="432" operator="containsText" text="Directa">
      <formula>NOT(ISERROR(SEARCH("Directa",E43)))</formula>
    </cfRule>
  </conditionalFormatting>
  <conditionalFormatting sqref="E44">
    <cfRule type="containsText" dxfId="431" priority="429" operator="containsText" text="Indirecta">
      <formula>NOT(ISERROR(SEARCH("Indirecta",E44)))</formula>
    </cfRule>
    <cfRule type="containsText" dxfId="430" priority="430" operator="containsText" text="Directa">
      <formula>NOT(ISERROR(SEARCH("Directa",E44)))</formula>
    </cfRule>
  </conditionalFormatting>
  <conditionalFormatting sqref="E47:E48">
    <cfRule type="containsText" dxfId="429" priority="421" operator="containsText" text="Indirecta">
      <formula>NOT(ISERROR(SEARCH("Indirecta",E47)))</formula>
    </cfRule>
    <cfRule type="containsText" dxfId="428" priority="422" operator="containsText" text="Directa">
      <formula>NOT(ISERROR(SEARCH("Directa",E47)))</formula>
    </cfRule>
  </conditionalFormatting>
  <conditionalFormatting sqref="E49">
    <cfRule type="containsText" dxfId="427" priority="419" operator="containsText" text="Indirecta">
      <formula>NOT(ISERROR(SEARCH("Indirecta",E49)))</formula>
    </cfRule>
    <cfRule type="containsText" dxfId="426" priority="420" operator="containsText" text="Directa">
      <formula>NOT(ISERROR(SEARCH("Directa",E49)))</formula>
    </cfRule>
  </conditionalFormatting>
  <conditionalFormatting sqref="E50">
    <cfRule type="containsText" dxfId="425" priority="417" operator="containsText" text="Indirecta">
      <formula>NOT(ISERROR(SEARCH("Indirecta",E50)))</formula>
    </cfRule>
    <cfRule type="containsText" dxfId="424" priority="418" operator="containsText" text="Directa">
      <formula>NOT(ISERROR(SEARCH("Directa",E50)))</formula>
    </cfRule>
  </conditionalFormatting>
  <conditionalFormatting sqref="E51">
    <cfRule type="containsText" dxfId="423" priority="415" operator="containsText" text="Indirecta">
      <formula>NOT(ISERROR(SEARCH("Indirecta",E51)))</formula>
    </cfRule>
    <cfRule type="containsText" dxfId="422" priority="416" operator="containsText" text="Directa">
      <formula>NOT(ISERROR(SEARCH("Directa",E51)))</formula>
    </cfRule>
  </conditionalFormatting>
  <conditionalFormatting sqref="E52">
    <cfRule type="containsText" dxfId="421" priority="413" operator="containsText" text="Indirecta">
      <formula>NOT(ISERROR(SEARCH("Indirecta",E52)))</formula>
    </cfRule>
    <cfRule type="containsText" dxfId="420" priority="414" operator="containsText" text="Directa">
      <formula>NOT(ISERROR(SEARCH("Directa",E52)))</formula>
    </cfRule>
  </conditionalFormatting>
  <conditionalFormatting sqref="E53">
    <cfRule type="containsText" dxfId="419" priority="411" operator="containsText" text="Indirecta">
      <formula>NOT(ISERROR(SEARCH("Indirecta",E53)))</formula>
    </cfRule>
    <cfRule type="containsText" dxfId="418" priority="412" operator="containsText" text="Directa">
      <formula>NOT(ISERROR(SEARCH("Directa",E53)))</formula>
    </cfRule>
  </conditionalFormatting>
  <conditionalFormatting sqref="E54">
    <cfRule type="containsText" dxfId="417" priority="409" operator="containsText" text="Indirecta">
      <formula>NOT(ISERROR(SEARCH("Indirecta",E54)))</formula>
    </cfRule>
    <cfRule type="containsText" dxfId="416" priority="410" operator="containsText" text="Directa">
      <formula>NOT(ISERROR(SEARCH("Directa",E54)))</formula>
    </cfRule>
  </conditionalFormatting>
  <conditionalFormatting sqref="E55">
    <cfRule type="containsText" dxfId="415" priority="407" operator="containsText" text="Indirecta">
      <formula>NOT(ISERROR(SEARCH("Indirecta",E55)))</formula>
    </cfRule>
    <cfRule type="containsText" dxfId="414" priority="408" operator="containsText" text="Directa">
      <formula>NOT(ISERROR(SEARCH("Directa",E55)))</formula>
    </cfRule>
  </conditionalFormatting>
  <conditionalFormatting sqref="D55">
    <cfRule type="containsText" dxfId="413" priority="405" operator="containsText" text="Indirecta">
      <formula>NOT(ISERROR(SEARCH("Indirecta",D55)))</formula>
    </cfRule>
    <cfRule type="containsText" dxfId="412" priority="406" operator="containsText" text="Directa">
      <formula>NOT(ISERROR(SEARCH("Directa",D55)))</formula>
    </cfRule>
  </conditionalFormatting>
  <conditionalFormatting sqref="E57">
    <cfRule type="containsText" dxfId="411" priority="403" operator="containsText" text="Indirecta">
      <formula>NOT(ISERROR(SEARCH("Indirecta",E57)))</formula>
    </cfRule>
    <cfRule type="containsText" dxfId="410" priority="404" operator="containsText" text="Directa">
      <formula>NOT(ISERROR(SEARCH("Directa",E57)))</formula>
    </cfRule>
  </conditionalFormatting>
  <conditionalFormatting sqref="E58">
    <cfRule type="containsText" dxfId="409" priority="401" operator="containsText" text="Indirecta">
      <formula>NOT(ISERROR(SEARCH("Indirecta",E58)))</formula>
    </cfRule>
    <cfRule type="containsText" dxfId="408" priority="402" operator="containsText" text="Directa">
      <formula>NOT(ISERROR(SEARCH("Directa",E58)))</formula>
    </cfRule>
  </conditionalFormatting>
  <conditionalFormatting sqref="E59">
    <cfRule type="containsText" dxfId="407" priority="399" operator="containsText" text="Indirecta">
      <formula>NOT(ISERROR(SEARCH("Indirecta",E59)))</formula>
    </cfRule>
    <cfRule type="containsText" dxfId="406" priority="400" operator="containsText" text="Directa">
      <formula>NOT(ISERROR(SEARCH("Directa",E59)))</formula>
    </cfRule>
  </conditionalFormatting>
  <conditionalFormatting sqref="E60">
    <cfRule type="containsText" dxfId="405" priority="397" operator="containsText" text="Indirecta">
      <formula>NOT(ISERROR(SEARCH("Indirecta",E60)))</formula>
    </cfRule>
    <cfRule type="containsText" dxfId="404" priority="398" operator="containsText" text="Directa">
      <formula>NOT(ISERROR(SEARCH("Directa",E60)))</formula>
    </cfRule>
  </conditionalFormatting>
  <conditionalFormatting sqref="E61">
    <cfRule type="containsText" dxfId="403" priority="395" operator="containsText" text="Indirecta">
      <formula>NOT(ISERROR(SEARCH("Indirecta",E61)))</formula>
    </cfRule>
    <cfRule type="containsText" dxfId="402" priority="396" operator="containsText" text="Directa">
      <formula>NOT(ISERROR(SEARCH("Directa",E61)))</formula>
    </cfRule>
  </conditionalFormatting>
  <conditionalFormatting sqref="E62">
    <cfRule type="containsText" dxfId="401" priority="393" operator="containsText" text="Indirecta">
      <formula>NOT(ISERROR(SEARCH("Indirecta",E62)))</formula>
    </cfRule>
    <cfRule type="containsText" dxfId="400" priority="394" operator="containsText" text="Directa">
      <formula>NOT(ISERROR(SEARCH("Directa",E62)))</formula>
    </cfRule>
  </conditionalFormatting>
  <conditionalFormatting sqref="E63">
    <cfRule type="containsText" dxfId="399" priority="391" operator="containsText" text="Indirecta">
      <formula>NOT(ISERROR(SEARCH("Indirecta",E63)))</formula>
    </cfRule>
    <cfRule type="containsText" dxfId="398" priority="392" operator="containsText" text="Directa">
      <formula>NOT(ISERROR(SEARCH("Directa",E63)))</formula>
    </cfRule>
  </conditionalFormatting>
  <conditionalFormatting sqref="E64">
    <cfRule type="containsText" dxfId="397" priority="389" operator="containsText" text="Indirecta">
      <formula>NOT(ISERROR(SEARCH("Indirecta",E64)))</formula>
    </cfRule>
    <cfRule type="containsText" dxfId="396" priority="390" operator="containsText" text="Directa">
      <formula>NOT(ISERROR(SEARCH("Directa",E64)))</formula>
    </cfRule>
  </conditionalFormatting>
  <conditionalFormatting sqref="E65">
    <cfRule type="containsText" dxfId="395" priority="387" operator="containsText" text="Indirecta">
      <formula>NOT(ISERROR(SEARCH("Indirecta",E65)))</formula>
    </cfRule>
    <cfRule type="containsText" dxfId="394" priority="388" operator="containsText" text="Directa">
      <formula>NOT(ISERROR(SEARCH("Directa",E65)))</formula>
    </cfRule>
  </conditionalFormatting>
  <conditionalFormatting sqref="E66">
    <cfRule type="containsText" dxfId="393" priority="385" operator="containsText" text="Indirecta">
      <formula>NOT(ISERROR(SEARCH("Indirecta",E66)))</formula>
    </cfRule>
    <cfRule type="containsText" dxfId="392" priority="386" operator="containsText" text="Directa">
      <formula>NOT(ISERROR(SEARCH("Directa",E66)))</formula>
    </cfRule>
  </conditionalFormatting>
  <conditionalFormatting sqref="E67">
    <cfRule type="containsText" dxfId="391" priority="383" operator="containsText" text="Indirecta">
      <formula>NOT(ISERROR(SEARCH("Indirecta",E67)))</formula>
    </cfRule>
    <cfRule type="containsText" dxfId="390" priority="384" operator="containsText" text="Directa">
      <formula>NOT(ISERROR(SEARCH("Directa",E67)))</formula>
    </cfRule>
  </conditionalFormatting>
  <conditionalFormatting sqref="E68">
    <cfRule type="containsText" dxfId="389" priority="381" operator="containsText" text="Indirecta">
      <formula>NOT(ISERROR(SEARCH("Indirecta",E68)))</formula>
    </cfRule>
    <cfRule type="containsText" dxfId="388" priority="382" operator="containsText" text="Directa">
      <formula>NOT(ISERROR(SEARCH("Directa",E68)))</formula>
    </cfRule>
  </conditionalFormatting>
  <conditionalFormatting sqref="E238">
    <cfRule type="containsText" dxfId="387" priority="379" operator="containsText" text="Indirecta">
      <formula>NOT(ISERROR(SEARCH("Indirecta",E238)))</formula>
    </cfRule>
    <cfRule type="containsText" dxfId="386" priority="380" operator="containsText" text="Directa">
      <formula>NOT(ISERROR(SEARCH("Directa",E238)))</formula>
    </cfRule>
  </conditionalFormatting>
  <conditionalFormatting sqref="E237">
    <cfRule type="containsText" dxfId="385" priority="377" operator="containsText" text="Indirecta">
      <formula>NOT(ISERROR(SEARCH("Indirecta",E237)))</formula>
    </cfRule>
    <cfRule type="containsText" dxfId="384" priority="378" operator="containsText" text="Directa">
      <formula>NOT(ISERROR(SEARCH("Directa",E237)))</formula>
    </cfRule>
  </conditionalFormatting>
  <conditionalFormatting sqref="E236">
    <cfRule type="containsText" dxfId="383" priority="375" operator="containsText" text="Indirecta">
      <formula>NOT(ISERROR(SEARCH("Indirecta",E236)))</formula>
    </cfRule>
    <cfRule type="containsText" dxfId="382" priority="376" operator="containsText" text="Directa">
      <formula>NOT(ISERROR(SEARCH("Directa",E236)))</formula>
    </cfRule>
  </conditionalFormatting>
  <conditionalFormatting sqref="E235">
    <cfRule type="containsText" dxfId="381" priority="373" operator="containsText" text="Indirecta">
      <formula>NOT(ISERROR(SEARCH("Indirecta",E235)))</formula>
    </cfRule>
    <cfRule type="containsText" dxfId="380" priority="374" operator="containsText" text="Directa">
      <formula>NOT(ISERROR(SEARCH("Directa",E235)))</formula>
    </cfRule>
  </conditionalFormatting>
  <conditionalFormatting sqref="E234">
    <cfRule type="containsText" dxfId="379" priority="371" operator="containsText" text="Indirecta">
      <formula>NOT(ISERROR(SEARCH("Indirecta",E234)))</formula>
    </cfRule>
    <cfRule type="containsText" dxfId="378" priority="372" operator="containsText" text="Directa">
      <formula>NOT(ISERROR(SEARCH("Directa",E234)))</formula>
    </cfRule>
  </conditionalFormatting>
  <conditionalFormatting sqref="E35">
    <cfRule type="containsText" dxfId="377" priority="367" operator="containsText" text="Indirecta">
      <formula>NOT(ISERROR(SEARCH("Indirecta",E35)))</formula>
    </cfRule>
    <cfRule type="containsText" dxfId="376" priority="368" operator="containsText" text="Directa">
      <formula>NOT(ISERROR(SEARCH("Directa",E35)))</formula>
    </cfRule>
  </conditionalFormatting>
  <conditionalFormatting sqref="E69">
    <cfRule type="containsText" dxfId="375" priority="365" operator="containsText" text="Indirecta">
      <formula>NOT(ISERROR(SEARCH("Indirecta",E69)))</formula>
    </cfRule>
    <cfRule type="containsText" dxfId="374" priority="366" operator="containsText" text="Directa">
      <formula>NOT(ISERROR(SEARCH("Directa",E69)))</formula>
    </cfRule>
  </conditionalFormatting>
  <conditionalFormatting sqref="E70">
    <cfRule type="containsText" dxfId="373" priority="363" operator="containsText" text="Indirecta">
      <formula>NOT(ISERROR(SEARCH("Indirecta",E70)))</formula>
    </cfRule>
    <cfRule type="containsText" dxfId="372" priority="364" operator="containsText" text="Directa">
      <formula>NOT(ISERROR(SEARCH("Directa",E70)))</formula>
    </cfRule>
  </conditionalFormatting>
  <conditionalFormatting sqref="D70">
    <cfRule type="containsText" dxfId="371" priority="361" operator="containsText" text="Indirecta">
      <formula>NOT(ISERROR(SEARCH("Indirecta",D70)))</formula>
    </cfRule>
    <cfRule type="containsText" dxfId="370" priority="362" operator="containsText" text="Directa">
      <formula>NOT(ISERROR(SEARCH("Directa",D70)))</formula>
    </cfRule>
  </conditionalFormatting>
  <conditionalFormatting sqref="E72">
    <cfRule type="containsText" dxfId="369" priority="359" operator="containsText" text="Indirecta">
      <formula>NOT(ISERROR(SEARCH("Indirecta",E72)))</formula>
    </cfRule>
    <cfRule type="containsText" dxfId="368" priority="360" operator="containsText" text="Directa">
      <formula>NOT(ISERROR(SEARCH("Directa",E72)))</formula>
    </cfRule>
  </conditionalFormatting>
  <conditionalFormatting sqref="E73">
    <cfRule type="containsText" dxfId="367" priority="357" operator="containsText" text="Indirecta">
      <formula>NOT(ISERROR(SEARCH("Indirecta",E73)))</formula>
    </cfRule>
    <cfRule type="containsText" dxfId="366" priority="358" operator="containsText" text="Directa">
      <formula>NOT(ISERROR(SEARCH("Directa",E73)))</formula>
    </cfRule>
  </conditionalFormatting>
  <conditionalFormatting sqref="E74">
    <cfRule type="containsText" dxfId="365" priority="355" operator="containsText" text="Indirecta">
      <formula>NOT(ISERROR(SEARCH("Indirecta",E74)))</formula>
    </cfRule>
    <cfRule type="containsText" dxfId="364" priority="356" operator="containsText" text="Directa">
      <formula>NOT(ISERROR(SEARCH("Directa",E74)))</formula>
    </cfRule>
  </conditionalFormatting>
  <conditionalFormatting sqref="E75">
    <cfRule type="containsText" dxfId="363" priority="353" operator="containsText" text="Indirecta">
      <formula>NOT(ISERROR(SEARCH("Indirecta",E75)))</formula>
    </cfRule>
    <cfRule type="containsText" dxfId="362" priority="354" operator="containsText" text="Directa">
      <formula>NOT(ISERROR(SEARCH("Directa",E75)))</formula>
    </cfRule>
  </conditionalFormatting>
  <conditionalFormatting sqref="E76">
    <cfRule type="containsText" dxfId="361" priority="351" operator="containsText" text="Indirecta">
      <formula>NOT(ISERROR(SEARCH("Indirecta",E76)))</formula>
    </cfRule>
    <cfRule type="containsText" dxfId="360" priority="352" operator="containsText" text="Directa">
      <formula>NOT(ISERROR(SEARCH("Directa",E76)))</formula>
    </cfRule>
  </conditionalFormatting>
  <conditionalFormatting sqref="E77">
    <cfRule type="containsText" dxfId="359" priority="349" operator="containsText" text="Indirecta">
      <formula>NOT(ISERROR(SEARCH("Indirecta",E77)))</formula>
    </cfRule>
    <cfRule type="containsText" dxfId="358" priority="350" operator="containsText" text="Directa">
      <formula>NOT(ISERROR(SEARCH("Directa",E77)))</formula>
    </cfRule>
  </conditionalFormatting>
  <conditionalFormatting sqref="E78">
    <cfRule type="containsText" dxfId="357" priority="347" operator="containsText" text="Indirecta">
      <formula>NOT(ISERROR(SEARCH("Indirecta",E78)))</formula>
    </cfRule>
    <cfRule type="containsText" dxfId="356" priority="348" operator="containsText" text="Directa">
      <formula>NOT(ISERROR(SEARCH("Directa",E78)))</formula>
    </cfRule>
  </conditionalFormatting>
  <conditionalFormatting sqref="E79">
    <cfRule type="containsText" dxfId="355" priority="345" operator="containsText" text="Indirecta">
      <formula>NOT(ISERROR(SEARCH("Indirecta",E79)))</formula>
    </cfRule>
    <cfRule type="containsText" dxfId="354" priority="346" operator="containsText" text="Directa">
      <formula>NOT(ISERROR(SEARCH("Directa",E79)))</formula>
    </cfRule>
  </conditionalFormatting>
  <conditionalFormatting sqref="E80">
    <cfRule type="containsText" dxfId="353" priority="343" operator="containsText" text="Indirecta">
      <formula>NOT(ISERROR(SEARCH("Indirecta",E80)))</formula>
    </cfRule>
    <cfRule type="containsText" dxfId="352" priority="344" operator="containsText" text="Directa">
      <formula>NOT(ISERROR(SEARCH("Directa",E80)))</formula>
    </cfRule>
  </conditionalFormatting>
  <conditionalFormatting sqref="E81">
    <cfRule type="containsText" dxfId="351" priority="341" operator="containsText" text="Indirecta">
      <formula>NOT(ISERROR(SEARCH("Indirecta",E81)))</formula>
    </cfRule>
    <cfRule type="containsText" dxfId="350" priority="342" operator="containsText" text="Directa">
      <formula>NOT(ISERROR(SEARCH("Directa",E81)))</formula>
    </cfRule>
  </conditionalFormatting>
  <conditionalFormatting sqref="E82">
    <cfRule type="containsText" dxfId="349" priority="339" operator="containsText" text="Indirecta">
      <formula>NOT(ISERROR(SEARCH("Indirecta",E82)))</formula>
    </cfRule>
    <cfRule type="containsText" dxfId="348" priority="340" operator="containsText" text="Directa">
      <formula>NOT(ISERROR(SEARCH("Directa",E82)))</formula>
    </cfRule>
  </conditionalFormatting>
  <conditionalFormatting sqref="D82">
    <cfRule type="containsText" dxfId="347" priority="337" operator="containsText" text="Indirecta">
      <formula>NOT(ISERROR(SEARCH("Indirecta",D82)))</formula>
    </cfRule>
    <cfRule type="containsText" dxfId="346" priority="338" operator="containsText" text="Directa">
      <formula>NOT(ISERROR(SEARCH("Directa",D82)))</formula>
    </cfRule>
  </conditionalFormatting>
  <conditionalFormatting sqref="E84">
    <cfRule type="containsText" dxfId="345" priority="335" operator="containsText" text="Indirecta">
      <formula>NOT(ISERROR(SEARCH("Indirecta",E84)))</formula>
    </cfRule>
    <cfRule type="containsText" dxfId="344" priority="336" operator="containsText" text="Directa">
      <formula>NOT(ISERROR(SEARCH("Directa",E84)))</formula>
    </cfRule>
  </conditionalFormatting>
  <conditionalFormatting sqref="E85">
    <cfRule type="containsText" dxfId="343" priority="333" operator="containsText" text="Indirecta">
      <formula>NOT(ISERROR(SEARCH("Indirecta",E85)))</formula>
    </cfRule>
    <cfRule type="containsText" dxfId="342" priority="334" operator="containsText" text="Directa">
      <formula>NOT(ISERROR(SEARCH("Directa",E85)))</formula>
    </cfRule>
  </conditionalFormatting>
  <conditionalFormatting sqref="E86">
    <cfRule type="containsText" dxfId="341" priority="331" operator="containsText" text="Indirecta">
      <formula>NOT(ISERROR(SEARCH("Indirecta",E86)))</formula>
    </cfRule>
    <cfRule type="containsText" dxfId="340" priority="332" operator="containsText" text="Directa">
      <formula>NOT(ISERROR(SEARCH("Directa",E86)))</formula>
    </cfRule>
  </conditionalFormatting>
  <conditionalFormatting sqref="E87">
    <cfRule type="containsText" dxfId="339" priority="329" operator="containsText" text="Indirecta">
      <formula>NOT(ISERROR(SEARCH("Indirecta",E87)))</formula>
    </cfRule>
    <cfRule type="containsText" dxfId="338" priority="330" operator="containsText" text="Directa">
      <formula>NOT(ISERROR(SEARCH("Directa",E87)))</formula>
    </cfRule>
  </conditionalFormatting>
  <conditionalFormatting sqref="E88">
    <cfRule type="containsText" dxfId="337" priority="327" operator="containsText" text="Indirecta">
      <formula>NOT(ISERROR(SEARCH("Indirecta",E88)))</formula>
    </cfRule>
    <cfRule type="containsText" dxfId="336" priority="328" operator="containsText" text="Directa">
      <formula>NOT(ISERROR(SEARCH("Directa",E88)))</formula>
    </cfRule>
  </conditionalFormatting>
  <conditionalFormatting sqref="E89">
    <cfRule type="containsText" dxfId="335" priority="325" operator="containsText" text="Indirecta">
      <formula>NOT(ISERROR(SEARCH("Indirecta",E89)))</formula>
    </cfRule>
    <cfRule type="containsText" dxfId="334" priority="326" operator="containsText" text="Directa">
      <formula>NOT(ISERROR(SEARCH("Directa",E89)))</formula>
    </cfRule>
  </conditionalFormatting>
  <conditionalFormatting sqref="E90">
    <cfRule type="containsText" dxfId="333" priority="323" operator="containsText" text="Indirecta">
      <formula>NOT(ISERROR(SEARCH("Indirecta",E90)))</formula>
    </cfRule>
    <cfRule type="containsText" dxfId="332" priority="324" operator="containsText" text="Directa">
      <formula>NOT(ISERROR(SEARCH("Directa",E90)))</formula>
    </cfRule>
  </conditionalFormatting>
  <conditionalFormatting sqref="E91">
    <cfRule type="containsText" dxfId="331" priority="321" operator="containsText" text="Indirecta">
      <formula>NOT(ISERROR(SEARCH("Indirecta",E91)))</formula>
    </cfRule>
    <cfRule type="containsText" dxfId="330" priority="322" operator="containsText" text="Directa">
      <formula>NOT(ISERROR(SEARCH("Directa",E91)))</formula>
    </cfRule>
  </conditionalFormatting>
  <conditionalFormatting sqref="E92">
    <cfRule type="containsText" dxfId="329" priority="319" operator="containsText" text="Indirecta">
      <formula>NOT(ISERROR(SEARCH("Indirecta",E92)))</formula>
    </cfRule>
    <cfRule type="containsText" dxfId="328" priority="320" operator="containsText" text="Directa">
      <formula>NOT(ISERROR(SEARCH("Directa",E92)))</formula>
    </cfRule>
  </conditionalFormatting>
  <conditionalFormatting sqref="D93">
    <cfRule type="containsText" dxfId="327" priority="317" operator="containsText" text="Indirecta">
      <formula>NOT(ISERROR(SEARCH("Indirecta",D93)))</formula>
    </cfRule>
    <cfRule type="containsText" dxfId="326" priority="318" operator="containsText" text="Directa">
      <formula>NOT(ISERROR(SEARCH("Directa",D93)))</formula>
    </cfRule>
  </conditionalFormatting>
  <conditionalFormatting sqref="E95">
    <cfRule type="containsText" dxfId="325" priority="315" operator="containsText" text="Indirecta">
      <formula>NOT(ISERROR(SEARCH("Indirecta",E95)))</formula>
    </cfRule>
    <cfRule type="containsText" dxfId="324" priority="316" operator="containsText" text="Directa">
      <formula>NOT(ISERROR(SEARCH("Directa",E95)))</formula>
    </cfRule>
  </conditionalFormatting>
  <conditionalFormatting sqref="E96">
    <cfRule type="containsText" dxfId="323" priority="313" operator="containsText" text="Indirecta">
      <formula>NOT(ISERROR(SEARCH("Indirecta",E96)))</formula>
    </cfRule>
    <cfRule type="containsText" dxfId="322" priority="314" operator="containsText" text="Directa">
      <formula>NOT(ISERROR(SEARCH("Directa",E96)))</formula>
    </cfRule>
  </conditionalFormatting>
  <conditionalFormatting sqref="E97">
    <cfRule type="containsText" dxfId="321" priority="311" operator="containsText" text="Indirecta">
      <formula>NOT(ISERROR(SEARCH("Indirecta",E97)))</formula>
    </cfRule>
    <cfRule type="containsText" dxfId="320" priority="312" operator="containsText" text="Directa">
      <formula>NOT(ISERROR(SEARCH("Directa",E97)))</formula>
    </cfRule>
  </conditionalFormatting>
  <conditionalFormatting sqref="E98">
    <cfRule type="containsText" dxfId="319" priority="309" operator="containsText" text="Indirecta">
      <formula>NOT(ISERROR(SEARCH("Indirecta",E98)))</formula>
    </cfRule>
    <cfRule type="containsText" dxfId="318" priority="310" operator="containsText" text="Directa">
      <formula>NOT(ISERROR(SEARCH("Directa",E98)))</formula>
    </cfRule>
  </conditionalFormatting>
  <conditionalFormatting sqref="E99">
    <cfRule type="containsText" dxfId="317" priority="307" operator="containsText" text="Indirecta">
      <formula>NOT(ISERROR(SEARCH("Indirecta",E99)))</formula>
    </cfRule>
    <cfRule type="containsText" dxfId="316" priority="308" operator="containsText" text="Directa">
      <formula>NOT(ISERROR(SEARCH("Directa",E99)))</formula>
    </cfRule>
  </conditionalFormatting>
  <conditionalFormatting sqref="E100">
    <cfRule type="containsText" dxfId="315" priority="305" operator="containsText" text="Indirecta">
      <formula>NOT(ISERROR(SEARCH("Indirecta",E100)))</formula>
    </cfRule>
    <cfRule type="containsText" dxfId="314" priority="306" operator="containsText" text="Directa">
      <formula>NOT(ISERROR(SEARCH("Directa",E100)))</formula>
    </cfRule>
  </conditionalFormatting>
  <conditionalFormatting sqref="E101">
    <cfRule type="containsText" dxfId="313" priority="303" operator="containsText" text="Indirecta">
      <formula>NOT(ISERROR(SEARCH("Indirecta",E101)))</formula>
    </cfRule>
    <cfRule type="containsText" dxfId="312" priority="304" operator="containsText" text="Directa">
      <formula>NOT(ISERROR(SEARCH("Directa",E101)))</formula>
    </cfRule>
  </conditionalFormatting>
  <conditionalFormatting sqref="E102">
    <cfRule type="containsText" dxfId="311" priority="301" operator="containsText" text="Indirecta">
      <formula>NOT(ISERROR(SEARCH("Indirecta",E102)))</formula>
    </cfRule>
    <cfRule type="containsText" dxfId="310" priority="302" operator="containsText" text="Directa">
      <formula>NOT(ISERROR(SEARCH("Directa",E102)))</formula>
    </cfRule>
  </conditionalFormatting>
  <conditionalFormatting sqref="D103">
    <cfRule type="containsText" dxfId="309" priority="299" operator="containsText" text="Indirecta">
      <formula>NOT(ISERROR(SEARCH("Indirecta",D103)))</formula>
    </cfRule>
    <cfRule type="containsText" dxfId="308" priority="300" operator="containsText" text="Directa">
      <formula>NOT(ISERROR(SEARCH("Directa",D103)))</formula>
    </cfRule>
  </conditionalFormatting>
  <conditionalFormatting sqref="E105">
    <cfRule type="containsText" dxfId="307" priority="297" operator="containsText" text="Indirecta">
      <formula>NOT(ISERROR(SEARCH("Indirecta",E105)))</formula>
    </cfRule>
    <cfRule type="containsText" dxfId="306" priority="298" operator="containsText" text="Directa">
      <formula>NOT(ISERROR(SEARCH("Directa",E105)))</formula>
    </cfRule>
  </conditionalFormatting>
  <conditionalFormatting sqref="E106">
    <cfRule type="containsText" dxfId="305" priority="295" operator="containsText" text="Indirecta">
      <formula>NOT(ISERROR(SEARCH("Indirecta",E106)))</formula>
    </cfRule>
    <cfRule type="containsText" dxfId="304" priority="296" operator="containsText" text="Directa">
      <formula>NOT(ISERROR(SEARCH("Directa",E106)))</formula>
    </cfRule>
  </conditionalFormatting>
  <conditionalFormatting sqref="E107">
    <cfRule type="containsText" dxfId="303" priority="293" operator="containsText" text="Indirecta">
      <formula>NOT(ISERROR(SEARCH("Indirecta",E107)))</formula>
    </cfRule>
    <cfRule type="containsText" dxfId="302" priority="294" operator="containsText" text="Directa">
      <formula>NOT(ISERROR(SEARCH("Directa",E107)))</formula>
    </cfRule>
  </conditionalFormatting>
  <conditionalFormatting sqref="E108">
    <cfRule type="containsText" dxfId="301" priority="291" operator="containsText" text="Indirecta">
      <formula>NOT(ISERROR(SEARCH("Indirecta",E108)))</formula>
    </cfRule>
    <cfRule type="containsText" dxfId="300" priority="292" operator="containsText" text="Directa">
      <formula>NOT(ISERROR(SEARCH("Directa",E108)))</formula>
    </cfRule>
  </conditionalFormatting>
  <conditionalFormatting sqref="E109">
    <cfRule type="containsText" dxfId="299" priority="289" operator="containsText" text="Indirecta">
      <formula>NOT(ISERROR(SEARCH("Indirecta",E109)))</formula>
    </cfRule>
    <cfRule type="containsText" dxfId="298" priority="290" operator="containsText" text="Directa">
      <formula>NOT(ISERROR(SEARCH("Directa",E109)))</formula>
    </cfRule>
  </conditionalFormatting>
  <conditionalFormatting sqref="D110">
    <cfRule type="containsText" dxfId="297" priority="287" operator="containsText" text="Indirecta">
      <formula>NOT(ISERROR(SEARCH("Indirecta",D110)))</formula>
    </cfRule>
    <cfRule type="containsText" dxfId="296" priority="288" operator="containsText" text="Directa">
      <formula>NOT(ISERROR(SEARCH("Directa",D110)))</formula>
    </cfRule>
  </conditionalFormatting>
  <conditionalFormatting sqref="E112">
    <cfRule type="containsText" dxfId="295" priority="285" operator="containsText" text="Indirecta">
      <formula>NOT(ISERROR(SEARCH("Indirecta",E112)))</formula>
    </cfRule>
    <cfRule type="containsText" dxfId="294" priority="286" operator="containsText" text="Directa">
      <formula>NOT(ISERROR(SEARCH("Directa",E112)))</formula>
    </cfRule>
  </conditionalFormatting>
  <conditionalFormatting sqref="E113">
    <cfRule type="containsText" dxfId="293" priority="283" operator="containsText" text="Indirecta">
      <formula>NOT(ISERROR(SEARCH("Indirecta",E113)))</formula>
    </cfRule>
    <cfRule type="containsText" dxfId="292" priority="284" operator="containsText" text="Directa">
      <formula>NOT(ISERROR(SEARCH("Directa",E113)))</formula>
    </cfRule>
  </conditionalFormatting>
  <conditionalFormatting sqref="E114">
    <cfRule type="containsText" dxfId="291" priority="281" operator="containsText" text="Indirecta">
      <formula>NOT(ISERROR(SEARCH("Indirecta",E114)))</formula>
    </cfRule>
    <cfRule type="containsText" dxfId="290" priority="282" operator="containsText" text="Directa">
      <formula>NOT(ISERROR(SEARCH("Directa",E114)))</formula>
    </cfRule>
  </conditionalFormatting>
  <conditionalFormatting sqref="E115">
    <cfRule type="containsText" dxfId="289" priority="279" operator="containsText" text="Indirecta">
      <formula>NOT(ISERROR(SEARCH("Indirecta",E115)))</formula>
    </cfRule>
    <cfRule type="containsText" dxfId="288" priority="280" operator="containsText" text="Directa">
      <formula>NOT(ISERROR(SEARCH("Directa",E115)))</formula>
    </cfRule>
  </conditionalFormatting>
  <conditionalFormatting sqref="E116">
    <cfRule type="containsText" dxfId="287" priority="277" operator="containsText" text="Indirecta">
      <formula>NOT(ISERROR(SEARCH("Indirecta",E116)))</formula>
    </cfRule>
    <cfRule type="containsText" dxfId="286" priority="278" operator="containsText" text="Directa">
      <formula>NOT(ISERROR(SEARCH("Directa",E116)))</formula>
    </cfRule>
  </conditionalFormatting>
  <conditionalFormatting sqref="E117">
    <cfRule type="containsText" dxfId="285" priority="275" operator="containsText" text="Indirecta">
      <formula>NOT(ISERROR(SEARCH("Indirecta",E117)))</formula>
    </cfRule>
    <cfRule type="containsText" dxfId="284" priority="276" operator="containsText" text="Directa">
      <formula>NOT(ISERROR(SEARCH("Directa",E117)))</formula>
    </cfRule>
  </conditionalFormatting>
  <conditionalFormatting sqref="E118">
    <cfRule type="containsText" dxfId="283" priority="273" operator="containsText" text="Indirecta">
      <formula>NOT(ISERROR(SEARCH("Indirecta",E118)))</formula>
    </cfRule>
    <cfRule type="containsText" dxfId="282" priority="274" operator="containsText" text="Directa">
      <formula>NOT(ISERROR(SEARCH("Directa",E118)))</formula>
    </cfRule>
  </conditionalFormatting>
  <conditionalFormatting sqref="E119">
    <cfRule type="containsText" dxfId="281" priority="271" operator="containsText" text="Indirecta">
      <formula>NOT(ISERROR(SEARCH("Indirecta",E119)))</formula>
    </cfRule>
    <cfRule type="containsText" dxfId="280" priority="272" operator="containsText" text="Directa">
      <formula>NOT(ISERROR(SEARCH("Directa",E119)))</formula>
    </cfRule>
  </conditionalFormatting>
  <conditionalFormatting sqref="E120">
    <cfRule type="containsText" dxfId="279" priority="269" operator="containsText" text="Indirecta">
      <formula>NOT(ISERROR(SEARCH("Indirecta",E120)))</formula>
    </cfRule>
    <cfRule type="containsText" dxfId="278" priority="270" operator="containsText" text="Directa">
      <formula>NOT(ISERROR(SEARCH("Directa",E120)))</formula>
    </cfRule>
  </conditionalFormatting>
  <conditionalFormatting sqref="E121">
    <cfRule type="containsText" dxfId="277" priority="267" operator="containsText" text="Indirecta">
      <formula>NOT(ISERROR(SEARCH("Indirecta",E121)))</formula>
    </cfRule>
    <cfRule type="containsText" dxfId="276" priority="268" operator="containsText" text="Directa">
      <formula>NOT(ISERROR(SEARCH("Directa",E121)))</formula>
    </cfRule>
  </conditionalFormatting>
  <conditionalFormatting sqref="E122">
    <cfRule type="containsText" dxfId="275" priority="265" operator="containsText" text="Indirecta">
      <formula>NOT(ISERROR(SEARCH("Indirecta",E122)))</formula>
    </cfRule>
    <cfRule type="containsText" dxfId="274" priority="266" operator="containsText" text="Directa">
      <formula>NOT(ISERROR(SEARCH("Directa",E122)))</formula>
    </cfRule>
  </conditionalFormatting>
  <conditionalFormatting sqref="E123">
    <cfRule type="containsText" dxfId="273" priority="263" operator="containsText" text="Indirecta">
      <formula>NOT(ISERROR(SEARCH("Indirecta",E123)))</formula>
    </cfRule>
    <cfRule type="containsText" dxfId="272" priority="264" operator="containsText" text="Directa">
      <formula>NOT(ISERROR(SEARCH("Directa",E123)))</formula>
    </cfRule>
  </conditionalFormatting>
  <conditionalFormatting sqref="D124">
    <cfRule type="containsText" dxfId="271" priority="261" operator="containsText" text="Indirecta">
      <formula>NOT(ISERROR(SEARCH("Indirecta",D124)))</formula>
    </cfRule>
    <cfRule type="containsText" dxfId="270" priority="262" operator="containsText" text="Directa">
      <formula>NOT(ISERROR(SEARCH("Directa",D124)))</formula>
    </cfRule>
  </conditionalFormatting>
  <conditionalFormatting sqref="E126">
    <cfRule type="containsText" dxfId="269" priority="259" operator="containsText" text="Indirecta">
      <formula>NOT(ISERROR(SEARCH("Indirecta",E126)))</formula>
    </cfRule>
    <cfRule type="containsText" dxfId="268" priority="260" operator="containsText" text="Directa">
      <formula>NOT(ISERROR(SEARCH("Directa",E126)))</formula>
    </cfRule>
  </conditionalFormatting>
  <conditionalFormatting sqref="E127">
    <cfRule type="containsText" dxfId="267" priority="257" operator="containsText" text="Indirecta">
      <formula>NOT(ISERROR(SEARCH("Indirecta",E127)))</formula>
    </cfRule>
    <cfRule type="containsText" dxfId="266" priority="258" operator="containsText" text="Directa">
      <formula>NOT(ISERROR(SEARCH("Directa",E127)))</formula>
    </cfRule>
  </conditionalFormatting>
  <conditionalFormatting sqref="E128">
    <cfRule type="containsText" dxfId="265" priority="255" operator="containsText" text="Indirecta">
      <formula>NOT(ISERROR(SEARCH("Indirecta",E128)))</formula>
    </cfRule>
    <cfRule type="containsText" dxfId="264" priority="256" operator="containsText" text="Directa">
      <formula>NOT(ISERROR(SEARCH("Directa",E128)))</formula>
    </cfRule>
  </conditionalFormatting>
  <conditionalFormatting sqref="E129">
    <cfRule type="containsText" dxfId="263" priority="253" operator="containsText" text="Indirecta">
      <formula>NOT(ISERROR(SEARCH("Indirecta",E129)))</formula>
    </cfRule>
    <cfRule type="containsText" dxfId="262" priority="254" operator="containsText" text="Directa">
      <formula>NOT(ISERROR(SEARCH("Directa",E129)))</formula>
    </cfRule>
  </conditionalFormatting>
  <conditionalFormatting sqref="E130">
    <cfRule type="containsText" dxfId="261" priority="251" operator="containsText" text="Indirecta">
      <formula>NOT(ISERROR(SEARCH("Indirecta",E130)))</formula>
    </cfRule>
    <cfRule type="containsText" dxfId="260" priority="252" operator="containsText" text="Directa">
      <formula>NOT(ISERROR(SEARCH("Directa",E130)))</formula>
    </cfRule>
  </conditionalFormatting>
  <conditionalFormatting sqref="E131">
    <cfRule type="containsText" dxfId="259" priority="249" operator="containsText" text="Indirecta">
      <formula>NOT(ISERROR(SEARCH("Indirecta",E131)))</formula>
    </cfRule>
    <cfRule type="containsText" dxfId="258" priority="250" operator="containsText" text="Directa">
      <formula>NOT(ISERROR(SEARCH("Directa",E131)))</formula>
    </cfRule>
  </conditionalFormatting>
  <conditionalFormatting sqref="E132">
    <cfRule type="containsText" dxfId="257" priority="247" operator="containsText" text="Indirecta">
      <formula>NOT(ISERROR(SEARCH("Indirecta",E132)))</formula>
    </cfRule>
    <cfRule type="containsText" dxfId="256" priority="248" operator="containsText" text="Directa">
      <formula>NOT(ISERROR(SEARCH("Directa",E132)))</formula>
    </cfRule>
  </conditionalFormatting>
  <conditionalFormatting sqref="E133">
    <cfRule type="containsText" dxfId="255" priority="245" operator="containsText" text="Indirecta">
      <formula>NOT(ISERROR(SEARCH("Indirecta",E133)))</formula>
    </cfRule>
    <cfRule type="containsText" dxfId="254" priority="246" operator="containsText" text="Directa">
      <formula>NOT(ISERROR(SEARCH("Directa",E133)))</formula>
    </cfRule>
  </conditionalFormatting>
  <conditionalFormatting sqref="E134">
    <cfRule type="containsText" dxfId="253" priority="243" operator="containsText" text="Indirecta">
      <formula>NOT(ISERROR(SEARCH("Indirecta",E134)))</formula>
    </cfRule>
    <cfRule type="containsText" dxfId="252" priority="244" operator="containsText" text="Directa">
      <formula>NOT(ISERROR(SEARCH("Directa",E134)))</formula>
    </cfRule>
  </conditionalFormatting>
  <conditionalFormatting sqref="D134">
    <cfRule type="containsText" dxfId="251" priority="241" operator="containsText" text="Indirecta">
      <formula>NOT(ISERROR(SEARCH("Indirecta",D134)))</formula>
    </cfRule>
    <cfRule type="containsText" dxfId="250" priority="242" operator="containsText" text="Directa">
      <formula>NOT(ISERROR(SEARCH("Directa",D134)))</formula>
    </cfRule>
  </conditionalFormatting>
  <conditionalFormatting sqref="E136">
    <cfRule type="containsText" dxfId="249" priority="239" operator="containsText" text="Indirecta">
      <formula>NOT(ISERROR(SEARCH("Indirecta",E136)))</formula>
    </cfRule>
    <cfRule type="containsText" dxfId="248" priority="240" operator="containsText" text="Directa">
      <formula>NOT(ISERROR(SEARCH("Directa",E136)))</formula>
    </cfRule>
  </conditionalFormatting>
  <conditionalFormatting sqref="E137">
    <cfRule type="containsText" dxfId="247" priority="237" operator="containsText" text="Indirecta">
      <formula>NOT(ISERROR(SEARCH("Indirecta",E137)))</formula>
    </cfRule>
    <cfRule type="containsText" dxfId="246" priority="238" operator="containsText" text="Directa">
      <formula>NOT(ISERROR(SEARCH("Directa",E137)))</formula>
    </cfRule>
  </conditionalFormatting>
  <conditionalFormatting sqref="E138">
    <cfRule type="containsText" dxfId="245" priority="235" operator="containsText" text="Indirecta">
      <formula>NOT(ISERROR(SEARCH("Indirecta",E138)))</formula>
    </cfRule>
    <cfRule type="containsText" dxfId="244" priority="236" operator="containsText" text="Directa">
      <formula>NOT(ISERROR(SEARCH("Directa",E138)))</formula>
    </cfRule>
  </conditionalFormatting>
  <conditionalFormatting sqref="E139">
    <cfRule type="containsText" dxfId="243" priority="233" operator="containsText" text="Indirecta">
      <formula>NOT(ISERROR(SEARCH("Indirecta",E139)))</formula>
    </cfRule>
    <cfRule type="containsText" dxfId="242" priority="234" operator="containsText" text="Directa">
      <formula>NOT(ISERROR(SEARCH("Directa",E139)))</formula>
    </cfRule>
  </conditionalFormatting>
  <conditionalFormatting sqref="E140">
    <cfRule type="containsText" dxfId="241" priority="231" operator="containsText" text="Indirecta">
      <formula>NOT(ISERROR(SEARCH("Indirecta",E140)))</formula>
    </cfRule>
    <cfRule type="containsText" dxfId="240" priority="232" operator="containsText" text="Directa">
      <formula>NOT(ISERROR(SEARCH("Directa",E140)))</formula>
    </cfRule>
  </conditionalFormatting>
  <conditionalFormatting sqref="E141">
    <cfRule type="containsText" dxfId="239" priority="229" operator="containsText" text="Indirecta">
      <formula>NOT(ISERROR(SEARCH("Indirecta",E141)))</formula>
    </cfRule>
    <cfRule type="containsText" dxfId="238" priority="230" operator="containsText" text="Directa">
      <formula>NOT(ISERROR(SEARCH("Directa",E141)))</formula>
    </cfRule>
  </conditionalFormatting>
  <conditionalFormatting sqref="E142">
    <cfRule type="containsText" dxfId="237" priority="227" operator="containsText" text="Indirecta">
      <formula>NOT(ISERROR(SEARCH("Indirecta",E142)))</formula>
    </cfRule>
    <cfRule type="containsText" dxfId="236" priority="228" operator="containsText" text="Directa">
      <formula>NOT(ISERROR(SEARCH("Directa",E142)))</formula>
    </cfRule>
  </conditionalFormatting>
  <conditionalFormatting sqref="E143">
    <cfRule type="containsText" dxfId="235" priority="225" operator="containsText" text="Indirecta">
      <formula>NOT(ISERROR(SEARCH("Indirecta",E143)))</formula>
    </cfRule>
    <cfRule type="containsText" dxfId="234" priority="226" operator="containsText" text="Directa">
      <formula>NOT(ISERROR(SEARCH("Directa",E143)))</formula>
    </cfRule>
  </conditionalFormatting>
  <conditionalFormatting sqref="E144">
    <cfRule type="containsText" dxfId="233" priority="223" operator="containsText" text="Indirecta">
      <formula>NOT(ISERROR(SEARCH("Indirecta",E144)))</formula>
    </cfRule>
    <cfRule type="containsText" dxfId="232" priority="224" operator="containsText" text="Directa">
      <formula>NOT(ISERROR(SEARCH("Directa",E144)))</formula>
    </cfRule>
  </conditionalFormatting>
  <conditionalFormatting sqref="E145">
    <cfRule type="containsText" dxfId="231" priority="221" operator="containsText" text="Indirecta">
      <formula>NOT(ISERROR(SEARCH("Indirecta",E145)))</formula>
    </cfRule>
    <cfRule type="containsText" dxfId="230" priority="222" operator="containsText" text="Directa">
      <formula>NOT(ISERROR(SEARCH("Directa",E145)))</formula>
    </cfRule>
  </conditionalFormatting>
  <conditionalFormatting sqref="D146">
    <cfRule type="containsText" dxfId="229" priority="219" operator="containsText" text="Indirecta">
      <formula>NOT(ISERROR(SEARCH("Indirecta",D146)))</formula>
    </cfRule>
    <cfRule type="containsText" dxfId="228" priority="220" operator="containsText" text="Directa">
      <formula>NOT(ISERROR(SEARCH("Directa",D146)))</formula>
    </cfRule>
  </conditionalFormatting>
  <conditionalFormatting sqref="E148">
    <cfRule type="containsText" dxfId="227" priority="217" operator="containsText" text="Indirecta">
      <formula>NOT(ISERROR(SEARCH("Indirecta",E148)))</formula>
    </cfRule>
    <cfRule type="containsText" dxfId="226" priority="218" operator="containsText" text="Directa">
      <formula>NOT(ISERROR(SEARCH("Directa",E148)))</formula>
    </cfRule>
  </conditionalFormatting>
  <conditionalFormatting sqref="E149">
    <cfRule type="containsText" dxfId="225" priority="215" operator="containsText" text="Indirecta">
      <formula>NOT(ISERROR(SEARCH("Indirecta",E149)))</formula>
    </cfRule>
    <cfRule type="containsText" dxfId="224" priority="216" operator="containsText" text="Directa">
      <formula>NOT(ISERROR(SEARCH("Directa",E149)))</formula>
    </cfRule>
  </conditionalFormatting>
  <conditionalFormatting sqref="E150">
    <cfRule type="containsText" dxfId="223" priority="213" operator="containsText" text="Indirecta">
      <formula>NOT(ISERROR(SEARCH("Indirecta",E150)))</formula>
    </cfRule>
    <cfRule type="containsText" dxfId="222" priority="214" operator="containsText" text="Directa">
      <formula>NOT(ISERROR(SEARCH("Directa",E150)))</formula>
    </cfRule>
  </conditionalFormatting>
  <conditionalFormatting sqref="E151">
    <cfRule type="containsText" dxfId="221" priority="211" operator="containsText" text="Indirecta">
      <formula>NOT(ISERROR(SEARCH("Indirecta",E151)))</formula>
    </cfRule>
    <cfRule type="containsText" dxfId="220" priority="212" operator="containsText" text="Directa">
      <formula>NOT(ISERROR(SEARCH("Directa",E151)))</formula>
    </cfRule>
  </conditionalFormatting>
  <conditionalFormatting sqref="E152">
    <cfRule type="containsText" dxfId="219" priority="209" operator="containsText" text="Indirecta">
      <formula>NOT(ISERROR(SEARCH("Indirecta",E152)))</formula>
    </cfRule>
    <cfRule type="containsText" dxfId="218" priority="210" operator="containsText" text="Directa">
      <formula>NOT(ISERROR(SEARCH("Directa",E152)))</formula>
    </cfRule>
  </conditionalFormatting>
  <conditionalFormatting sqref="E153">
    <cfRule type="containsText" dxfId="217" priority="207" operator="containsText" text="Indirecta">
      <formula>NOT(ISERROR(SEARCH("Indirecta",E153)))</formula>
    </cfRule>
    <cfRule type="containsText" dxfId="216" priority="208" operator="containsText" text="Directa">
      <formula>NOT(ISERROR(SEARCH("Directa",E153)))</formula>
    </cfRule>
  </conditionalFormatting>
  <conditionalFormatting sqref="E154">
    <cfRule type="containsText" dxfId="215" priority="205" operator="containsText" text="Indirecta">
      <formula>NOT(ISERROR(SEARCH("Indirecta",E154)))</formula>
    </cfRule>
    <cfRule type="containsText" dxfId="214" priority="206" operator="containsText" text="Directa">
      <formula>NOT(ISERROR(SEARCH("Directa",E154)))</formula>
    </cfRule>
  </conditionalFormatting>
  <conditionalFormatting sqref="E155">
    <cfRule type="containsText" dxfId="213" priority="203" operator="containsText" text="Indirecta">
      <formula>NOT(ISERROR(SEARCH("Indirecta",E155)))</formula>
    </cfRule>
    <cfRule type="containsText" dxfId="212" priority="204" operator="containsText" text="Directa">
      <formula>NOT(ISERROR(SEARCH("Directa",E155)))</formula>
    </cfRule>
  </conditionalFormatting>
  <conditionalFormatting sqref="E156">
    <cfRule type="containsText" dxfId="211" priority="201" operator="containsText" text="Indirecta">
      <formula>NOT(ISERROR(SEARCH("Indirecta",E156)))</formula>
    </cfRule>
    <cfRule type="containsText" dxfId="210" priority="202" operator="containsText" text="Directa">
      <formula>NOT(ISERROR(SEARCH("Directa",E156)))</formula>
    </cfRule>
  </conditionalFormatting>
  <conditionalFormatting sqref="E157">
    <cfRule type="containsText" dxfId="209" priority="199" operator="containsText" text="Indirecta">
      <formula>NOT(ISERROR(SEARCH("Indirecta",E157)))</formula>
    </cfRule>
    <cfRule type="containsText" dxfId="208" priority="200" operator="containsText" text="Directa">
      <formula>NOT(ISERROR(SEARCH("Directa",E157)))</formula>
    </cfRule>
  </conditionalFormatting>
  <conditionalFormatting sqref="D158">
    <cfRule type="containsText" dxfId="207" priority="197" operator="containsText" text="Indirecta">
      <formula>NOT(ISERROR(SEARCH("Indirecta",D158)))</formula>
    </cfRule>
    <cfRule type="containsText" dxfId="206" priority="198" operator="containsText" text="Directa">
      <formula>NOT(ISERROR(SEARCH("Directa",D158)))</formula>
    </cfRule>
  </conditionalFormatting>
  <conditionalFormatting sqref="E160">
    <cfRule type="containsText" dxfId="205" priority="195" operator="containsText" text="Indirecta">
      <formula>NOT(ISERROR(SEARCH("Indirecta",E160)))</formula>
    </cfRule>
    <cfRule type="containsText" dxfId="204" priority="196" operator="containsText" text="Directa">
      <formula>NOT(ISERROR(SEARCH("Directa",E160)))</formula>
    </cfRule>
  </conditionalFormatting>
  <conditionalFormatting sqref="E161">
    <cfRule type="containsText" dxfId="203" priority="193" operator="containsText" text="Indirecta">
      <formula>NOT(ISERROR(SEARCH("Indirecta",E161)))</formula>
    </cfRule>
    <cfRule type="containsText" dxfId="202" priority="194" operator="containsText" text="Directa">
      <formula>NOT(ISERROR(SEARCH("Directa",E161)))</formula>
    </cfRule>
  </conditionalFormatting>
  <conditionalFormatting sqref="E162">
    <cfRule type="containsText" dxfId="201" priority="191" operator="containsText" text="Indirecta">
      <formula>NOT(ISERROR(SEARCH("Indirecta",E162)))</formula>
    </cfRule>
    <cfRule type="containsText" dxfId="200" priority="192" operator="containsText" text="Directa">
      <formula>NOT(ISERROR(SEARCH("Directa",E162)))</formula>
    </cfRule>
  </conditionalFormatting>
  <conditionalFormatting sqref="E163">
    <cfRule type="containsText" dxfId="199" priority="189" operator="containsText" text="Indirecta">
      <formula>NOT(ISERROR(SEARCH("Indirecta",E163)))</formula>
    </cfRule>
    <cfRule type="containsText" dxfId="198" priority="190" operator="containsText" text="Directa">
      <formula>NOT(ISERROR(SEARCH("Directa",E163)))</formula>
    </cfRule>
  </conditionalFormatting>
  <conditionalFormatting sqref="E164">
    <cfRule type="containsText" dxfId="197" priority="187" operator="containsText" text="Indirecta">
      <formula>NOT(ISERROR(SEARCH("Indirecta",E164)))</formula>
    </cfRule>
    <cfRule type="containsText" dxfId="196" priority="188" operator="containsText" text="Directa">
      <formula>NOT(ISERROR(SEARCH("Directa",E164)))</formula>
    </cfRule>
  </conditionalFormatting>
  <conditionalFormatting sqref="E165">
    <cfRule type="containsText" dxfId="195" priority="185" operator="containsText" text="Indirecta">
      <formula>NOT(ISERROR(SEARCH("Indirecta",E165)))</formula>
    </cfRule>
    <cfRule type="containsText" dxfId="194" priority="186" operator="containsText" text="Directa">
      <formula>NOT(ISERROR(SEARCH("Directa",E165)))</formula>
    </cfRule>
  </conditionalFormatting>
  <conditionalFormatting sqref="E166">
    <cfRule type="containsText" dxfId="193" priority="183" operator="containsText" text="Indirecta">
      <formula>NOT(ISERROR(SEARCH("Indirecta",E166)))</formula>
    </cfRule>
    <cfRule type="containsText" dxfId="192" priority="184" operator="containsText" text="Directa">
      <formula>NOT(ISERROR(SEARCH("Directa",E166)))</formula>
    </cfRule>
  </conditionalFormatting>
  <conditionalFormatting sqref="E167">
    <cfRule type="containsText" dxfId="191" priority="181" operator="containsText" text="Indirecta">
      <formula>NOT(ISERROR(SEARCH("Indirecta",E167)))</formula>
    </cfRule>
    <cfRule type="containsText" dxfId="190" priority="182" operator="containsText" text="Directa">
      <formula>NOT(ISERROR(SEARCH("Directa",E167)))</formula>
    </cfRule>
  </conditionalFormatting>
  <conditionalFormatting sqref="E168">
    <cfRule type="containsText" dxfId="189" priority="179" operator="containsText" text="Indirecta">
      <formula>NOT(ISERROR(SEARCH("Indirecta",E168)))</formula>
    </cfRule>
    <cfRule type="containsText" dxfId="188" priority="180" operator="containsText" text="Directa">
      <formula>NOT(ISERROR(SEARCH("Directa",E168)))</formula>
    </cfRule>
  </conditionalFormatting>
  <conditionalFormatting sqref="E169">
    <cfRule type="containsText" dxfId="187" priority="177" operator="containsText" text="Indirecta">
      <formula>NOT(ISERROR(SEARCH("Indirecta",E169)))</formula>
    </cfRule>
    <cfRule type="containsText" dxfId="186" priority="178" operator="containsText" text="Directa">
      <formula>NOT(ISERROR(SEARCH("Directa",E169)))</formula>
    </cfRule>
  </conditionalFormatting>
  <conditionalFormatting sqref="E170">
    <cfRule type="containsText" dxfId="185" priority="175" operator="containsText" text="Indirecta">
      <formula>NOT(ISERROR(SEARCH("Indirecta",E170)))</formula>
    </cfRule>
    <cfRule type="containsText" dxfId="184" priority="176" operator="containsText" text="Directa">
      <formula>NOT(ISERROR(SEARCH("Directa",E170)))</formula>
    </cfRule>
  </conditionalFormatting>
  <conditionalFormatting sqref="D171">
    <cfRule type="containsText" dxfId="183" priority="173" operator="containsText" text="Indirecta">
      <formula>NOT(ISERROR(SEARCH("Indirecta",D171)))</formula>
    </cfRule>
    <cfRule type="containsText" dxfId="182" priority="174" operator="containsText" text="Directa">
      <formula>NOT(ISERROR(SEARCH("Directa",D171)))</formula>
    </cfRule>
  </conditionalFormatting>
  <conditionalFormatting sqref="E173">
    <cfRule type="containsText" dxfId="181" priority="171" operator="containsText" text="Indirecta">
      <formula>NOT(ISERROR(SEARCH("Indirecta",E173)))</formula>
    </cfRule>
    <cfRule type="containsText" dxfId="180" priority="172" operator="containsText" text="Directa">
      <formula>NOT(ISERROR(SEARCH("Directa",E173)))</formula>
    </cfRule>
  </conditionalFormatting>
  <conditionalFormatting sqref="E174">
    <cfRule type="containsText" dxfId="179" priority="169" operator="containsText" text="Indirecta">
      <formula>NOT(ISERROR(SEARCH("Indirecta",E174)))</formula>
    </cfRule>
    <cfRule type="containsText" dxfId="178" priority="170" operator="containsText" text="Directa">
      <formula>NOT(ISERROR(SEARCH("Directa",E174)))</formula>
    </cfRule>
  </conditionalFormatting>
  <conditionalFormatting sqref="E175">
    <cfRule type="containsText" dxfId="177" priority="167" operator="containsText" text="Indirecta">
      <formula>NOT(ISERROR(SEARCH("Indirecta",E175)))</formula>
    </cfRule>
    <cfRule type="containsText" dxfId="176" priority="168" operator="containsText" text="Directa">
      <formula>NOT(ISERROR(SEARCH("Directa",E175)))</formula>
    </cfRule>
  </conditionalFormatting>
  <conditionalFormatting sqref="E176">
    <cfRule type="containsText" dxfId="175" priority="165" operator="containsText" text="Indirecta">
      <formula>NOT(ISERROR(SEARCH("Indirecta",E176)))</formula>
    </cfRule>
    <cfRule type="containsText" dxfId="174" priority="166" operator="containsText" text="Directa">
      <formula>NOT(ISERROR(SEARCH("Directa",E176)))</formula>
    </cfRule>
  </conditionalFormatting>
  <conditionalFormatting sqref="E177">
    <cfRule type="containsText" dxfId="173" priority="163" operator="containsText" text="Indirecta">
      <formula>NOT(ISERROR(SEARCH("Indirecta",E177)))</formula>
    </cfRule>
    <cfRule type="containsText" dxfId="172" priority="164" operator="containsText" text="Directa">
      <formula>NOT(ISERROR(SEARCH("Directa",E177)))</formula>
    </cfRule>
  </conditionalFormatting>
  <conditionalFormatting sqref="D178">
    <cfRule type="containsText" dxfId="171" priority="161" operator="containsText" text="Indirecta">
      <formula>NOT(ISERROR(SEARCH("Indirecta",D178)))</formula>
    </cfRule>
    <cfRule type="containsText" dxfId="170" priority="162" operator="containsText" text="Directa">
      <formula>NOT(ISERROR(SEARCH("Directa",D178)))</formula>
    </cfRule>
  </conditionalFormatting>
  <conditionalFormatting sqref="E180">
    <cfRule type="containsText" dxfId="169" priority="159" operator="containsText" text="Indirecta">
      <formula>NOT(ISERROR(SEARCH("Indirecta",E180)))</formula>
    </cfRule>
    <cfRule type="containsText" dxfId="168" priority="160" operator="containsText" text="Directa">
      <formula>NOT(ISERROR(SEARCH("Directa",E180)))</formula>
    </cfRule>
  </conditionalFormatting>
  <conditionalFormatting sqref="E181">
    <cfRule type="containsText" dxfId="167" priority="157" operator="containsText" text="Indirecta">
      <formula>NOT(ISERROR(SEARCH("Indirecta",E181)))</formula>
    </cfRule>
    <cfRule type="containsText" dxfId="166" priority="158" operator="containsText" text="Directa">
      <formula>NOT(ISERROR(SEARCH("Directa",E181)))</formula>
    </cfRule>
  </conditionalFormatting>
  <conditionalFormatting sqref="E182">
    <cfRule type="containsText" dxfId="165" priority="155" operator="containsText" text="Indirecta">
      <formula>NOT(ISERROR(SEARCH("Indirecta",E182)))</formula>
    </cfRule>
    <cfRule type="containsText" dxfId="164" priority="156" operator="containsText" text="Directa">
      <formula>NOT(ISERROR(SEARCH("Directa",E182)))</formula>
    </cfRule>
  </conditionalFormatting>
  <conditionalFormatting sqref="E183">
    <cfRule type="containsText" dxfId="163" priority="153" operator="containsText" text="Indirecta">
      <formula>NOT(ISERROR(SEARCH("Indirecta",E183)))</formula>
    </cfRule>
    <cfRule type="containsText" dxfId="162" priority="154" operator="containsText" text="Directa">
      <formula>NOT(ISERROR(SEARCH("Directa",E183)))</formula>
    </cfRule>
  </conditionalFormatting>
  <conditionalFormatting sqref="E184">
    <cfRule type="containsText" dxfId="161" priority="151" operator="containsText" text="Indirecta">
      <formula>NOT(ISERROR(SEARCH("Indirecta",E184)))</formula>
    </cfRule>
    <cfRule type="containsText" dxfId="160" priority="152" operator="containsText" text="Directa">
      <formula>NOT(ISERROR(SEARCH("Directa",E184)))</formula>
    </cfRule>
  </conditionalFormatting>
  <conditionalFormatting sqref="E185">
    <cfRule type="containsText" dxfId="159" priority="149" operator="containsText" text="Indirecta">
      <formula>NOT(ISERROR(SEARCH("Indirecta",E185)))</formula>
    </cfRule>
    <cfRule type="containsText" dxfId="158" priority="150" operator="containsText" text="Directa">
      <formula>NOT(ISERROR(SEARCH("Directa",E185)))</formula>
    </cfRule>
  </conditionalFormatting>
  <conditionalFormatting sqref="E186">
    <cfRule type="containsText" dxfId="157" priority="147" operator="containsText" text="Indirecta">
      <formula>NOT(ISERROR(SEARCH("Indirecta",E186)))</formula>
    </cfRule>
    <cfRule type="containsText" dxfId="156" priority="148" operator="containsText" text="Directa">
      <formula>NOT(ISERROR(SEARCH("Directa",E186)))</formula>
    </cfRule>
  </conditionalFormatting>
  <conditionalFormatting sqref="E187">
    <cfRule type="containsText" dxfId="155" priority="145" operator="containsText" text="Indirecta">
      <formula>NOT(ISERROR(SEARCH("Indirecta",E187)))</formula>
    </cfRule>
    <cfRule type="containsText" dxfId="154" priority="146" operator="containsText" text="Directa">
      <formula>NOT(ISERROR(SEARCH("Directa",E187)))</formula>
    </cfRule>
  </conditionalFormatting>
  <conditionalFormatting sqref="E188">
    <cfRule type="containsText" dxfId="153" priority="143" operator="containsText" text="Indirecta">
      <formula>NOT(ISERROR(SEARCH("Indirecta",E188)))</formula>
    </cfRule>
    <cfRule type="containsText" dxfId="152" priority="144" operator="containsText" text="Directa">
      <formula>NOT(ISERROR(SEARCH("Directa",E188)))</formula>
    </cfRule>
  </conditionalFormatting>
  <conditionalFormatting sqref="E189">
    <cfRule type="containsText" dxfId="151" priority="141" operator="containsText" text="Indirecta">
      <formula>NOT(ISERROR(SEARCH("Indirecta",E189)))</formula>
    </cfRule>
    <cfRule type="containsText" dxfId="150" priority="142" operator="containsText" text="Directa">
      <formula>NOT(ISERROR(SEARCH("Directa",E189)))</formula>
    </cfRule>
  </conditionalFormatting>
  <conditionalFormatting sqref="D190">
    <cfRule type="containsText" dxfId="149" priority="139" operator="containsText" text="Indirecta">
      <formula>NOT(ISERROR(SEARCH("Indirecta",D190)))</formula>
    </cfRule>
    <cfRule type="containsText" dxfId="148" priority="140" operator="containsText" text="Directa">
      <formula>NOT(ISERROR(SEARCH("Directa",D190)))</formula>
    </cfRule>
  </conditionalFormatting>
  <conditionalFormatting sqref="E192">
    <cfRule type="containsText" dxfId="147" priority="137" operator="containsText" text="Indirecta">
      <formula>NOT(ISERROR(SEARCH("Indirecta",E192)))</formula>
    </cfRule>
    <cfRule type="containsText" dxfId="146" priority="138" operator="containsText" text="Directa">
      <formula>NOT(ISERROR(SEARCH("Directa",E192)))</formula>
    </cfRule>
  </conditionalFormatting>
  <conditionalFormatting sqref="E193">
    <cfRule type="containsText" dxfId="145" priority="135" operator="containsText" text="Indirecta">
      <formula>NOT(ISERROR(SEARCH("Indirecta",E193)))</formula>
    </cfRule>
    <cfRule type="containsText" dxfId="144" priority="136" operator="containsText" text="Directa">
      <formula>NOT(ISERROR(SEARCH("Directa",E193)))</formula>
    </cfRule>
  </conditionalFormatting>
  <conditionalFormatting sqref="E194">
    <cfRule type="containsText" dxfId="143" priority="133" operator="containsText" text="Indirecta">
      <formula>NOT(ISERROR(SEARCH("Indirecta",E194)))</formula>
    </cfRule>
    <cfRule type="containsText" dxfId="142" priority="134" operator="containsText" text="Directa">
      <formula>NOT(ISERROR(SEARCH("Directa",E194)))</formula>
    </cfRule>
  </conditionalFormatting>
  <conditionalFormatting sqref="E195">
    <cfRule type="containsText" dxfId="141" priority="131" operator="containsText" text="Indirecta">
      <formula>NOT(ISERROR(SEARCH("Indirecta",E195)))</formula>
    </cfRule>
    <cfRule type="containsText" dxfId="140" priority="132" operator="containsText" text="Directa">
      <formula>NOT(ISERROR(SEARCH("Directa",E195)))</formula>
    </cfRule>
  </conditionalFormatting>
  <conditionalFormatting sqref="E196">
    <cfRule type="containsText" dxfId="139" priority="129" operator="containsText" text="Indirecta">
      <formula>NOT(ISERROR(SEARCH("Indirecta",E196)))</formula>
    </cfRule>
    <cfRule type="containsText" dxfId="138" priority="130" operator="containsText" text="Directa">
      <formula>NOT(ISERROR(SEARCH("Directa",E196)))</formula>
    </cfRule>
  </conditionalFormatting>
  <conditionalFormatting sqref="E197">
    <cfRule type="containsText" dxfId="137" priority="127" operator="containsText" text="Indirecta">
      <formula>NOT(ISERROR(SEARCH("Indirecta",E197)))</formula>
    </cfRule>
    <cfRule type="containsText" dxfId="136" priority="128" operator="containsText" text="Directa">
      <formula>NOT(ISERROR(SEARCH("Directa",E197)))</formula>
    </cfRule>
  </conditionalFormatting>
  <conditionalFormatting sqref="E198">
    <cfRule type="containsText" dxfId="135" priority="125" operator="containsText" text="Indirecta">
      <formula>NOT(ISERROR(SEARCH("Indirecta",E198)))</formula>
    </cfRule>
    <cfRule type="containsText" dxfId="134" priority="126" operator="containsText" text="Directa">
      <formula>NOT(ISERROR(SEARCH("Directa",E198)))</formula>
    </cfRule>
  </conditionalFormatting>
  <conditionalFormatting sqref="E199">
    <cfRule type="containsText" dxfId="133" priority="123" operator="containsText" text="Indirecta">
      <formula>NOT(ISERROR(SEARCH("Indirecta",E199)))</formula>
    </cfRule>
    <cfRule type="containsText" dxfId="132" priority="124" operator="containsText" text="Directa">
      <formula>NOT(ISERROR(SEARCH("Directa",E199)))</formula>
    </cfRule>
  </conditionalFormatting>
  <conditionalFormatting sqref="E200">
    <cfRule type="containsText" dxfId="131" priority="121" operator="containsText" text="Indirecta">
      <formula>NOT(ISERROR(SEARCH("Indirecta",E200)))</formula>
    </cfRule>
    <cfRule type="containsText" dxfId="130" priority="122" operator="containsText" text="Directa">
      <formula>NOT(ISERROR(SEARCH("Directa",E200)))</formula>
    </cfRule>
  </conditionalFormatting>
  <conditionalFormatting sqref="E201">
    <cfRule type="containsText" dxfId="129" priority="119" operator="containsText" text="Indirecta">
      <formula>NOT(ISERROR(SEARCH("Indirecta",E201)))</formula>
    </cfRule>
    <cfRule type="containsText" dxfId="128" priority="120" operator="containsText" text="Directa">
      <formula>NOT(ISERROR(SEARCH("Directa",E201)))</formula>
    </cfRule>
  </conditionalFormatting>
  <conditionalFormatting sqref="E202">
    <cfRule type="containsText" dxfId="127" priority="117" operator="containsText" text="Indirecta">
      <formula>NOT(ISERROR(SEARCH("Indirecta",E202)))</formula>
    </cfRule>
    <cfRule type="containsText" dxfId="126" priority="118" operator="containsText" text="Directa">
      <formula>NOT(ISERROR(SEARCH("Directa",E202)))</formula>
    </cfRule>
  </conditionalFormatting>
  <conditionalFormatting sqref="E203">
    <cfRule type="containsText" dxfId="125" priority="115" operator="containsText" text="Indirecta">
      <formula>NOT(ISERROR(SEARCH("Indirecta",E203)))</formula>
    </cfRule>
    <cfRule type="containsText" dxfId="124" priority="116" operator="containsText" text="Directa">
      <formula>NOT(ISERROR(SEARCH("Directa",E203)))</formula>
    </cfRule>
  </conditionalFormatting>
  <conditionalFormatting sqref="D204">
    <cfRule type="containsText" dxfId="123" priority="113" operator="containsText" text="Indirecta">
      <formula>NOT(ISERROR(SEARCH("Indirecta",D204)))</formula>
    </cfRule>
    <cfRule type="containsText" dxfId="122" priority="114" operator="containsText" text="Directa">
      <formula>NOT(ISERROR(SEARCH("Directa",D204)))</formula>
    </cfRule>
  </conditionalFormatting>
  <conditionalFormatting sqref="E206">
    <cfRule type="containsText" dxfId="121" priority="111" operator="containsText" text="Indirecta">
      <formula>NOT(ISERROR(SEARCH("Indirecta",E206)))</formula>
    </cfRule>
    <cfRule type="containsText" dxfId="120" priority="112" operator="containsText" text="Directa">
      <formula>NOT(ISERROR(SEARCH("Directa",E206)))</formula>
    </cfRule>
  </conditionalFormatting>
  <conditionalFormatting sqref="E207">
    <cfRule type="containsText" dxfId="119" priority="109" operator="containsText" text="Indirecta">
      <formula>NOT(ISERROR(SEARCH("Indirecta",E207)))</formula>
    </cfRule>
    <cfRule type="containsText" dxfId="118" priority="110" operator="containsText" text="Directa">
      <formula>NOT(ISERROR(SEARCH("Directa",E207)))</formula>
    </cfRule>
  </conditionalFormatting>
  <conditionalFormatting sqref="E208">
    <cfRule type="containsText" dxfId="117" priority="107" operator="containsText" text="Indirecta">
      <formula>NOT(ISERROR(SEARCH("Indirecta",E208)))</formula>
    </cfRule>
    <cfRule type="containsText" dxfId="116" priority="108" operator="containsText" text="Directa">
      <formula>NOT(ISERROR(SEARCH("Directa",E208)))</formula>
    </cfRule>
  </conditionalFormatting>
  <conditionalFormatting sqref="E209">
    <cfRule type="containsText" dxfId="115" priority="105" operator="containsText" text="Indirecta">
      <formula>NOT(ISERROR(SEARCH("Indirecta",E209)))</formula>
    </cfRule>
    <cfRule type="containsText" dxfId="114" priority="106" operator="containsText" text="Directa">
      <formula>NOT(ISERROR(SEARCH("Directa",E209)))</formula>
    </cfRule>
  </conditionalFormatting>
  <conditionalFormatting sqref="E210">
    <cfRule type="containsText" dxfId="113" priority="103" operator="containsText" text="Indirecta">
      <formula>NOT(ISERROR(SEARCH("Indirecta",E210)))</formula>
    </cfRule>
    <cfRule type="containsText" dxfId="112" priority="104" operator="containsText" text="Directa">
      <formula>NOT(ISERROR(SEARCH("Directa",E210)))</formula>
    </cfRule>
  </conditionalFormatting>
  <conditionalFormatting sqref="E211">
    <cfRule type="containsText" dxfId="111" priority="101" operator="containsText" text="Indirecta">
      <formula>NOT(ISERROR(SEARCH("Indirecta",E211)))</formula>
    </cfRule>
    <cfRule type="containsText" dxfId="110" priority="102" operator="containsText" text="Directa">
      <formula>NOT(ISERROR(SEARCH("Directa",E211)))</formula>
    </cfRule>
  </conditionalFormatting>
  <conditionalFormatting sqref="E212">
    <cfRule type="containsText" dxfId="109" priority="99" operator="containsText" text="Indirecta">
      <formula>NOT(ISERROR(SEARCH("Indirecta",E212)))</formula>
    </cfRule>
    <cfRule type="containsText" dxfId="108" priority="100" operator="containsText" text="Directa">
      <formula>NOT(ISERROR(SEARCH("Directa",E212)))</formula>
    </cfRule>
  </conditionalFormatting>
  <conditionalFormatting sqref="E213">
    <cfRule type="containsText" dxfId="107" priority="97" operator="containsText" text="Indirecta">
      <formula>NOT(ISERROR(SEARCH("Indirecta",E213)))</formula>
    </cfRule>
    <cfRule type="containsText" dxfId="106" priority="98" operator="containsText" text="Directa">
      <formula>NOT(ISERROR(SEARCH("Directa",E213)))</formula>
    </cfRule>
  </conditionalFormatting>
  <conditionalFormatting sqref="E214">
    <cfRule type="containsText" dxfId="105" priority="95" operator="containsText" text="Indirecta">
      <formula>NOT(ISERROR(SEARCH("Indirecta",E214)))</formula>
    </cfRule>
    <cfRule type="containsText" dxfId="104" priority="96" operator="containsText" text="Directa">
      <formula>NOT(ISERROR(SEARCH("Directa",E214)))</formula>
    </cfRule>
  </conditionalFormatting>
  <conditionalFormatting sqref="E215">
    <cfRule type="containsText" dxfId="103" priority="91" operator="containsText" text="Indirecta">
      <formula>NOT(ISERROR(SEARCH("Indirecta",E215)))</formula>
    </cfRule>
    <cfRule type="containsText" dxfId="102" priority="92" operator="containsText" text="Directa">
      <formula>NOT(ISERROR(SEARCH("Directa",E215)))</formula>
    </cfRule>
  </conditionalFormatting>
  <conditionalFormatting sqref="E216">
    <cfRule type="containsText" dxfId="101" priority="89" operator="containsText" text="Indirecta">
      <formula>NOT(ISERROR(SEARCH("Indirecta",E216)))</formula>
    </cfRule>
    <cfRule type="containsText" dxfId="100" priority="90" operator="containsText" text="Directa">
      <formula>NOT(ISERROR(SEARCH("Directa",E216)))</formula>
    </cfRule>
  </conditionalFormatting>
  <conditionalFormatting sqref="E217">
    <cfRule type="containsText" dxfId="99" priority="87" operator="containsText" text="Indirecta">
      <formula>NOT(ISERROR(SEARCH("Indirecta",E217)))</formula>
    </cfRule>
    <cfRule type="containsText" dxfId="98" priority="88" operator="containsText" text="Directa">
      <formula>NOT(ISERROR(SEARCH("Directa",E217)))</formula>
    </cfRule>
  </conditionalFormatting>
  <conditionalFormatting sqref="D218">
    <cfRule type="containsText" dxfId="97" priority="85" operator="containsText" text="Indirecta">
      <formula>NOT(ISERROR(SEARCH("Indirecta",D218)))</formula>
    </cfRule>
    <cfRule type="containsText" dxfId="96" priority="86" operator="containsText" text="Directa">
      <formula>NOT(ISERROR(SEARCH("Directa",D218)))</formula>
    </cfRule>
  </conditionalFormatting>
  <conditionalFormatting sqref="E218">
    <cfRule type="containsText" dxfId="95" priority="83" operator="containsText" text="Indirecta">
      <formula>NOT(ISERROR(SEARCH("Indirecta",E218)))</formula>
    </cfRule>
    <cfRule type="containsText" dxfId="94" priority="84" operator="containsText" text="Directa">
      <formula>NOT(ISERROR(SEARCH("Directa",E218)))</formula>
    </cfRule>
  </conditionalFormatting>
  <conditionalFormatting sqref="E220">
    <cfRule type="containsText" dxfId="93" priority="81" operator="containsText" text="Indirecta">
      <formula>NOT(ISERROR(SEARCH("Indirecta",E220)))</formula>
    </cfRule>
    <cfRule type="containsText" dxfId="92" priority="82" operator="containsText" text="Directa">
      <formula>NOT(ISERROR(SEARCH("Directa",E220)))</formula>
    </cfRule>
  </conditionalFormatting>
  <conditionalFormatting sqref="E221">
    <cfRule type="containsText" dxfId="91" priority="79" operator="containsText" text="Indirecta">
      <formula>NOT(ISERROR(SEARCH("Indirecta",E221)))</formula>
    </cfRule>
    <cfRule type="containsText" dxfId="90" priority="80" operator="containsText" text="Directa">
      <formula>NOT(ISERROR(SEARCH("Directa",E221)))</formula>
    </cfRule>
  </conditionalFormatting>
  <conditionalFormatting sqref="E222">
    <cfRule type="containsText" dxfId="89" priority="77" operator="containsText" text="Indirecta">
      <formula>NOT(ISERROR(SEARCH("Indirecta",E222)))</formula>
    </cfRule>
    <cfRule type="containsText" dxfId="88" priority="78" operator="containsText" text="Directa">
      <formula>NOT(ISERROR(SEARCH("Directa",E222)))</formula>
    </cfRule>
  </conditionalFormatting>
  <conditionalFormatting sqref="E223">
    <cfRule type="containsText" dxfId="87" priority="75" operator="containsText" text="Indirecta">
      <formula>NOT(ISERROR(SEARCH("Indirecta",E223)))</formula>
    </cfRule>
    <cfRule type="containsText" dxfId="86" priority="76" operator="containsText" text="Directa">
      <formula>NOT(ISERROR(SEARCH("Directa",E223)))</formula>
    </cfRule>
  </conditionalFormatting>
  <conditionalFormatting sqref="E224">
    <cfRule type="containsText" dxfId="85" priority="73" operator="containsText" text="Indirecta">
      <formula>NOT(ISERROR(SEARCH("Indirecta",E224)))</formula>
    </cfRule>
    <cfRule type="containsText" dxfId="84" priority="74" operator="containsText" text="Directa">
      <formula>NOT(ISERROR(SEARCH("Directa",E224)))</formula>
    </cfRule>
  </conditionalFormatting>
  <conditionalFormatting sqref="E225">
    <cfRule type="containsText" dxfId="83" priority="71" operator="containsText" text="Indirecta">
      <formula>NOT(ISERROR(SEARCH("Indirecta",E225)))</formula>
    </cfRule>
    <cfRule type="containsText" dxfId="82" priority="72" operator="containsText" text="Directa">
      <formula>NOT(ISERROR(SEARCH("Directa",E225)))</formula>
    </cfRule>
  </conditionalFormatting>
  <conditionalFormatting sqref="E226">
    <cfRule type="containsText" dxfId="81" priority="69" operator="containsText" text="Indirecta">
      <formula>NOT(ISERROR(SEARCH("Indirecta",E226)))</formula>
    </cfRule>
    <cfRule type="containsText" dxfId="80" priority="70" operator="containsText" text="Directa">
      <formula>NOT(ISERROR(SEARCH("Directa",E226)))</formula>
    </cfRule>
  </conditionalFormatting>
  <conditionalFormatting sqref="E227">
    <cfRule type="containsText" dxfId="79" priority="67" operator="containsText" text="Indirecta">
      <formula>NOT(ISERROR(SEARCH("Indirecta",E227)))</formula>
    </cfRule>
    <cfRule type="containsText" dxfId="78" priority="68" operator="containsText" text="Directa">
      <formula>NOT(ISERROR(SEARCH("Directa",E227)))</formula>
    </cfRule>
  </conditionalFormatting>
  <conditionalFormatting sqref="E228">
    <cfRule type="containsText" dxfId="77" priority="65" operator="containsText" text="Indirecta">
      <formula>NOT(ISERROR(SEARCH("Indirecta",E228)))</formula>
    </cfRule>
    <cfRule type="containsText" dxfId="76" priority="66" operator="containsText" text="Directa">
      <formula>NOT(ISERROR(SEARCH("Directa",E228)))</formula>
    </cfRule>
  </conditionalFormatting>
  <conditionalFormatting sqref="E229">
    <cfRule type="containsText" dxfId="75" priority="63" operator="containsText" text="Indirecta">
      <formula>NOT(ISERROR(SEARCH("Indirecta",E229)))</formula>
    </cfRule>
    <cfRule type="containsText" dxfId="74" priority="64" operator="containsText" text="Directa">
      <formula>NOT(ISERROR(SEARCH("Directa",E229)))</formula>
    </cfRule>
  </conditionalFormatting>
  <conditionalFormatting sqref="E230">
    <cfRule type="containsText" dxfId="73" priority="61" operator="containsText" text="Indirecta">
      <formula>NOT(ISERROR(SEARCH("Indirecta",E230)))</formula>
    </cfRule>
    <cfRule type="containsText" dxfId="72" priority="62" operator="containsText" text="Directa">
      <formula>NOT(ISERROR(SEARCH("Directa",E230)))</formula>
    </cfRule>
  </conditionalFormatting>
  <conditionalFormatting sqref="E231">
    <cfRule type="containsText" dxfId="71" priority="59" operator="containsText" text="Indirecta">
      <formula>NOT(ISERROR(SEARCH("Indirecta",E231)))</formula>
    </cfRule>
    <cfRule type="containsText" dxfId="70" priority="60" operator="containsText" text="Directa">
      <formula>NOT(ISERROR(SEARCH("Directa",E231)))</formula>
    </cfRule>
  </conditionalFormatting>
  <conditionalFormatting sqref="E232">
    <cfRule type="containsText" dxfId="69" priority="57" operator="containsText" text="Indirecta">
      <formula>NOT(ISERROR(SEARCH("Indirecta",E232)))</formula>
    </cfRule>
    <cfRule type="containsText" dxfId="68" priority="58" operator="containsText" text="Directa">
      <formula>NOT(ISERROR(SEARCH("Directa",E232)))</formula>
    </cfRule>
  </conditionalFormatting>
  <conditionalFormatting sqref="E233">
    <cfRule type="containsText" dxfId="67" priority="55" operator="containsText" text="Indirecta">
      <formula>NOT(ISERROR(SEARCH("Indirecta",E233)))</formula>
    </cfRule>
    <cfRule type="containsText" dxfId="66" priority="56" operator="containsText" text="Directa">
      <formula>NOT(ISERROR(SEARCH("Directa",E233)))</formula>
    </cfRule>
  </conditionalFormatting>
  <conditionalFormatting sqref="G36">
    <cfRule type="expression" dxfId="65" priority="54">
      <formula>AND($E$3&lt;&gt;"",$E$36&lt;&gt;"")</formula>
    </cfRule>
  </conditionalFormatting>
  <conditionalFormatting sqref="E36">
    <cfRule type="containsText" dxfId="64" priority="52" operator="containsText" text="Indirecta">
      <formula>NOT(ISERROR(SEARCH("Indirecta",E36)))</formula>
    </cfRule>
    <cfRule type="containsText" dxfId="63" priority="53" operator="containsText" text="Directa">
      <formula>NOT(ISERROR(SEARCH("Directa",E36)))</formula>
    </cfRule>
  </conditionalFormatting>
  <conditionalFormatting sqref="E204">
    <cfRule type="containsText" dxfId="62" priority="34" operator="containsText" text="Indirecta">
      <formula>NOT(ISERROR(SEARCH("Indirecta",E204)))</formula>
    </cfRule>
    <cfRule type="containsText" dxfId="61" priority="35" operator="containsText" text="Directa">
      <formula>NOT(ISERROR(SEARCH("Directa",E204)))</formula>
    </cfRule>
  </conditionalFormatting>
  <conditionalFormatting sqref="G45">
    <cfRule type="expression" dxfId="60" priority="33">
      <formula>OR(D45="Directa",D45="Indirecta")</formula>
    </cfRule>
  </conditionalFormatting>
  <conditionalFormatting sqref="D45">
    <cfRule type="containsText" dxfId="59" priority="22" operator="containsText" text="Indirecta">
      <formula>NOT(ISERROR(SEARCH("Indirecta",D45)))</formula>
    </cfRule>
    <cfRule type="containsText" dxfId="58" priority="23" operator="containsText" text="Directa">
      <formula>NOT(ISERROR(SEARCH("Directa",D45)))</formula>
    </cfRule>
  </conditionalFormatting>
  <conditionalFormatting sqref="D36">
    <cfRule type="containsText" dxfId="57" priority="20" operator="containsText" text="Indirecta">
      <formula>NOT(ISERROR(SEARCH("Indirecta",D36)))</formula>
    </cfRule>
    <cfRule type="containsText" dxfId="56" priority="21" operator="containsText" text="Directa">
      <formula>NOT(ISERROR(SEARCH("Directa",D36)))</formula>
    </cfRule>
  </conditionalFormatting>
  <conditionalFormatting sqref="G55">
    <cfRule type="expression" dxfId="55" priority="16">
      <formula>AND($E$3&lt;&gt;"",$E$36&lt;&gt;"")</formula>
    </cfRule>
  </conditionalFormatting>
  <conditionalFormatting sqref="G70">
    <cfRule type="expression" dxfId="54" priority="15">
      <formula>AND($E$3&lt;&gt;"",$E$36&lt;&gt;"")</formula>
    </cfRule>
  </conditionalFormatting>
  <conditionalFormatting sqref="G82">
    <cfRule type="expression" dxfId="53" priority="14">
      <formula>AND($E$3&lt;&gt;"",$E$36&lt;&gt;"")</formula>
    </cfRule>
  </conditionalFormatting>
  <conditionalFormatting sqref="G134">
    <cfRule type="expression" dxfId="52" priority="13">
      <formula>AND($E$3&lt;&gt;"",$E$36&lt;&gt;"")</formula>
    </cfRule>
  </conditionalFormatting>
  <conditionalFormatting sqref="G204">
    <cfRule type="expression" dxfId="51" priority="12">
      <formula>AND($E$3&lt;&gt;"",$E$36&lt;&gt;"")</formula>
    </cfRule>
  </conditionalFormatting>
  <conditionalFormatting sqref="G218">
    <cfRule type="expression" dxfId="50" priority="11">
      <formula>AND($E$3&lt;&gt;"",$E$36&lt;&gt;"")</formula>
    </cfRule>
  </conditionalFormatting>
  <conditionalFormatting sqref="G93">
    <cfRule type="expression" dxfId="49" priority="10">
      <formula>OR(D93="Directa",D93="Indirecta")</formula>
    </cfRule>
  </conditionalFormatting>
  <conditionalFormatting sqref="G103">
    <cfRule type="expression" dxfId="48" priority="9">
      <formula>OR(D103="Directa",D103="Indirecta")</formula>
    </cfRule>
  </conditionalFormatting>
  <conditionalFormatting sqref="G110">
    <cfRule type="expression" dxfId="47" priority="8">
      <formula>OR(D110="Directa",D110="Indirecta")</formula>
    </cfRule>
  </conditionalFormatting>
  <conditionalFormatting sqref="G124">
    <cfRule type="expression" dxfId="46" priority="6">
      <formula>OR(D124="Directa",D124="Indirecta")</formula>
    </cfRule>
  </conditionalFormatting>
  <conditionalFormatting sqref="G146">
    <cfRule type="expression" dxfId="45" priority="5">
      <formula>OR(D146="Directa",D146="Indirecta")</formula>
    </cfRule>
  </conditionalFormatting>
  <conditionalFormatting sqref="G158">
    <cfRule type="expression" dxfId="44" priority="4">
      <formula>OR(D158="Directa",D158="Indirecta")</formula>
    </cfRule>
  </conditionalFormatting>
  <conditionalFormatting sqref="G171">
    <cfRule type="expression" dxfId="43" priority="3">
      <formula>OR(D171="Directa",D171="Indirecta")</formula>
    </cfRule>
  </conditionalFormatting>
  <conditionalFormatting sqref="G178">
    <cfRule type="expression" dxfId="42" priority="2">
      <formula>OR(D178="Directa",D178="Indirecta")</formula>
    </cfRule>
  </conditionalFormatting>
  <conditionalFormatting sqref="G190">
    <cfRule type="expression" dxfId="41" priority="1">
      <formula>OR(D190="Directa",D190="Indirecta")</formula>
    </cfRule>
  </conditionalFormatting>
  <dataValidations count="1">
    <dataValidation showInputMessage="1" showErrorMessage="1" errorTitle="Lista desplegable" error="Elija una de las opciones de la lista desplegable. No escriba directamente en la celda." sqref="E38:E44 E220:E238 E192:E204 E57:E70 E35:E36 E72:E82 E84:E92 E95:E102 E105:E109 E112:E123 E126:E134 E136:E145 E148:E157 E160:E170 E173:E177 E180:E189 E47:E55 E206:E218 B36:D218"/>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B1:J128"/>
  <sheetViews>
    <sheetView showGridLines="0" topLeftCell="A31" zoomScale="70" zoomScaleNormal="70" workbookViewId="0">
      <selection activeCell="H20" sqref="H20"/>
    </sheetView>
  </sheetViews>
  <sheetFormatPr baseColWidth="10" defaultColWidth="11.42578125" defaultRowHeight="15" x14ac:dyDescent="0.25"/>
  <cols>
    <col min="1" max="1" width="2.7109375" style="159" customWidth="1"/>
    <col min="2" max="2" width="14.85546875" style="160" customWidth="1"/>
    <col min="3" max="3" width="118.28515625" style="161" customWidth="1"/>
    <col min="4" max="4" width="25.5703125" style="162" customWidth="1"/>
    <col min="5" max="5" width="25.28515625" style="162" customWidth="1"/>
    <col min="6" max="6" width="18.140625" style="159" hidden="1" customWidth="1"/>
    <col min="7" max="7" width="24" style="159" hidden="1" customWidth="1"/>
    <col min="8" max="16384" width="11.42578125" style="159"/>
  </cols>
  <sheetData>
    <row r="1" spans="2:10" s="2" customFormat="1" ht="15.75" thickBot="1" x14ac:dyDescent="0.3">
      <c r="B1" s="147"/>
      <c r="C1" s="147"/>
      <c r="D1" s="147"/>
      <c r="E1" s="148"/>
      <c r="F1" s="149"/>
      <c r="G1" s="150"/>
    </row>
    <row r="2" spans="2:10" s="2" customFormat="1" ht="45" customHeight="1" x14ac:dyDescent="0.25">
      <c r="B2" s="151" t="s">
        <v>0</v>
      </c>
      <c r="C2" s="396" t="str">
        <f>IF('0 Instrucciones'!C28&lt;&gt;"",CONCATENATE('0 Instrucciones'!C28,".",'0 Instrucciones'!D28),"")</f>
        <v/>
      </c>
      <c r="D2" s="397"/>
      <c r="E2" s="398"/>
      <c r="F2" s="149"/>
      <c r="G2" s="150"/>
      <c r="H2" s="392"/>
      <c r="I2" s="392"/>
      <c r="J2" s="392"/>
    </row>
    <row r="3" spans="2:10" s="2" customFormat="1" ht="45" customHeight="1" x14ac:dyDescent="0.25">
      <c r="B3" s="153" t="s">
        <v>293</v>
      </c>
      <c r="C3" s="399" t="str">
        <f>IF('0 Instrucciones'!$C$29&lt;&gt;"",CONCATENATE(TEXT('0 Instrucciones'!$C$29,"000")," - ",'0 Instrucciones'!D29),"")</f>
        <v/>
      </c>
      <c r="D3" s="400"/>
      <c r="E3" s="401"/>
      <c r="F3" s="149"/>
      <c r="G3" s="150"/>
      <c r="H3" s="392"/>
      <c r="I3" s="392"/>
      <c r="J3" s="392"/>
    </row>
    <row r="4" spans="2:10" s="2" customFormat="1" ht="45" customHeight="1" thickBot="1" x14ac:dyDescent="0.3">
      <c r="B4" s="154" t="s">
        <v>1</v>
      </c>
      <c r="C4" s="402" t="str">
        <f>IF('0 Instrucciones'!$C$30&lt;&gt;"",CONCATENATE('0 Instrucciones'!$C$30," - ",'0 Instrucciones'!D30),"")</f>
        <v/>
      </c>
      <c r="D4" s="402"/>
      <c r="E4" s="403"/>
      <c r="F4" s="149"/>
      <c r="G4" s="150"/>
      <c r="H4" s="392"/>
      <c r="I4" s="392"/>
      <c r="J4" s="392"/>
    </row>
    <row r="5" spans="2:10" s="2" customFormat="1" x14ac:dyDescent="0.25">
      <c r="B5" s="147"/>
      <c r="C5" s="147"/>
      <c r="D5" s="147"/>
      <c r="E5" s="148"/>
      <c r="F5" s="149"/>
      <c r="G5" s="150"/>
    </row>
    <row r="6" spans="2:10" x14ac:dyDescent="0.25">
      <c r="B6" s="404" t="str">
        <f>'1.1 DN'!B34</f>
        <v>ATENCIÓN: No puede determinarse si deber rellenar la Ficha 1.2CI debido a que no ha cumplimentado la información necesaria en todos los ODS</v>
      </c>
      <c r="C6" s="404"/>
      <c r="D6" s="404"/>
      <c r="E6" s="404"/>
    </row>
    <row r="7" spans="2:10" x14ac:dyDescent="0.25">
      <c r="B7" s="404"/>
      <c r="C7" s="404"/>
      <c r="D7" s="404"/>
      <c r="E7" s="404"/>
    </row>
    <row r="8" spans="2:10" x14ac:dyDescent="0.25">
      <c r="B8" s="404"/>
      <c r="C8" s="404"/>
      <c r="D8" s="404"/>
      <c r="E8" s="404"/>
    </row>
    <row r="9" spans="2:10" x14ac:dyDescent="0.25">
      <c r="B9" s="404"/>
      <c r="C9" s="404"/>
      <c r="D9" s="404"/>
      <c r="E9" s="404"/>
    </row>
    <row r="24" spans="2:7" ht="15.75" thickBot="1" x14ac:dyDescent="0.3"/>
    <row r="25" spans="2:7" ht="26.25" customHeight="1" x14ac:dyDescent="0.25">
      <c r="B25" s="408" t="s">
        <v>558</v>
      </c>
      <c r="C25" s="409"/>
      <c r="D25" s="409"/>
      <c r="E25" s="410"/>
    </row>
    <row r="26" spans="2:7" ht="27.75" customHeight="1" x14ac:dyDescent="0.25">
      <c r="B26" s="405" t="str">
        <f>IF(OR(C2="",C3="",C4=""),"ATENCIÓN: falta información sobre la Sección, Servicio/Organismo y/o Programa","")</f>
        <v>ATENCIÓN: falta información sobre la Sección, Servicio/Organismo y/o Programa</v>
      </c>
      <c r="C26" s="406"/>
      <c r="D26" s="406"/>
      <c r="E26" s="407"/>
    </row>
    <row r="27" spans="2:7" ht="41.25" customHeight="1" thickBot="1" x14ac:dyDescent="0.3">
      <c r="B27" s="411" t="str">
        <f>CONCATENATE("¿Debo rellenar esta Ficha para el programa analizado? -&gt;  ",IF('1.1 DN'!$B$34="ATENCIÓN: DEBE RELLENAR LA FICHA 1.2CI","SÍ",IF('1.1 DN'!B34="ATENCIÓN: No puede determinarse si deber rellenar la Ficha 1.2CI debido a que no ha cumplimentado la información necesaria en todos los ODS","No puede determinarse. Cumplimente primero la ficha 1.1.DN","No, no debe rellenarla. Pase directamente a la Ficha 2 IT")))</f>
        <v>¿Debo rellenar esta Ficha para el programa analizado? -&gt;  No puede determinarse. Cumplimente primero la ficha 1.1.DN</v>
      </c>
      <c r="C27" s="412"/>
      <c r="D27" s="412"/>
      <c r="E27" s="413"/>
    </row>
    <row r="28" spans="2:7" ht="15.75" customHeight="1" thickBot="1" x14ac:dyDescent="0.3"/>
    <row r="29" spans="2:7" ht="96" customHeight="1" thickBot="1" x14ac:dyDescent="0.3">
      <c r="B29" s="393" t="s">
        <v>550</v>
      </c>
      <c r="C29" s="394"/>
      <c r="D29" s="243" t="s">
        <v>477</v>
      </c>
      <c r="E29" s="163" t="s">
        <v>524</v>
      </c>
      <c r="F29" s="164" t="s">
        <v>303</v>
      </c>
      <c r="G29" s="165" t="s">
        <v>304</v>
      </c>
    </row>
    <row r="30" spans="2:7" ht="45" customHeight="1" x14ac:dyDescent="0.25">
      <c r="B30" s="166" t="s">
        <v>305</v>
      </c>
      <c r="C30" s="187" t="s">
        <v>306</v>
      </c>
      <c r="D30" s="167" t="s">
        <v>478</v>
      </c>
      <c r="E30" s="230" t="s">
        <v>425</v>
      </c>
      <c r="F30" s="168">
        <v>1</v>
      </c>
      <c r="G30" s="169">
        <v>1</v>
      </c>
    </row>
    <row r="31" spans="2:7" ht="141.75" x14ac:dyDescent="0.25">
      <c r="B31" s="170" t="s">
        <v>307</v>
      </c>
      <c r="C31" s="171" t="s">
        <v>525</v>
      </c>
      <c r="D31" s="172" t="s">
        <v>479</v>
      </c>
      <c r="E31" s="231" t="s">
        <v>425</v>
      </c>
      <c r="F31" s="168">
        <v>0.4</v>
      </c>
      <c r="G31" s="169">
        <v>0</v>
      </c>
    </row>
    <row r="32" spans="2:7" ht="110.25" x14ac:dyDescent="0.25">
      <c r="B32" s="170" t="s">
        <v>308</v>
      </c>
      <c r="C32" s="171" t="s">
        <v>526</v>
      </c>
      <c r="D32" s="172" t="s">
        <v>479</v>
      </c>
      <c r="E32" s="231" t="s">
        <v>425</v>
      </c>
      <c r="F32" s="168">
        <v>0.4</v>
      </c>
      <c r="G32" s="169">
        <v>0</v>
      </c>
    </row>
    <row r="33" spans="2:7" ht="31.5" x14ac:dyDescent="0.25">
      <c r="B33" s="170" t="s">
        <v>309</v>
      </c>
      <c r="C33" s="171" t="s">
        <v>310</v>
      </c>
      <c r="D33" s="172" t="s">
        <v>479</v>
      </c>
      <c r="E33" s="231" t="s">
        <v>425</v>
      </c>
      <c r="F33" s="168">
        <v>1</v>
      </c>
      <c r="G33" s="169">
        <v>0.4</v>
      </c>
    </row>
    <row r="34" spans="2:7" ht="31.5" x14ac:dyDescent="0.25">
      <c r="B34" s="170" t="s">
        <v>311</v>
      </c>
      <c r="C34" s="171" t="s">
        <v>312</v>
      </c>
      <c r="D34" s="172" t="s">
        <v>479</v>
      </c>
      <c r="E34" s="231" t="s">
        <v>425</v>
      </c>
      <c r="F34" s="168">
        <v>0.4</v>
      </c>
      <c r="G34" s="169">
        <v>1</v>
      </c>
    </row>
    <row r="35" spans="2:7" ht="21" x14ac:dyDescent="0.25">
      <c r="B35" s="170" t="s">
        <v>313</v>
      </c>
      <c r="C35" s="171" t="s">
        <v>314</v>
      </c>
      <c r="D35" s="173" t="s">
        <v>480</v>
      </c>
      <c r="E35" s="231" t="s">
        <v>425</v>
      </c>
      <c r="F35" s="168">
        <v>0.4</v>
      </c>
      <c r="G35" s="169">
        <v>0.4</v>
      </c>
    </row>
    <row r="36" spans="2:7" ht="21" x14ac:dyDescent="0.25">
      <c r="B36" s="170" t="s">
        <v>315</v>
      </c>
      <c r="C36" s="171" t="s">
        <v>316</v>
      </c>
      <c r="D36" s="173" t="s">
        <v>480</v>
      </c>
      <c r="E36" s="231" t="s">
        <v>425</v>
      </c>
      <c r="F36" s="168">
        <v>0.4</v>
      </c>
      <c r="G36" s="169">
        <v>0.4</v>
      </c>
    </row>
    <row r="37" spans="2:7" ht="94.5" x14ac:dyDescent="0.25">
      <c r="B37" s="170" t="s">
        <v>317</v>
      </c>
      <c r="C37" s="171" t="s">
        <v>527</v>
      </c>
      <c r="D37" s="173" t="s">
        <v>480</v>
      </c>
      <c r="E37" s="231" t="s">
        <v>425</v>
      </c>
      <c r="F37" s="168">
        <v>1</v>
      </c>
      <c r="G37" s="169">
        <v>0.4</v>
      </c>
    </row>
    <row r="38" spans="2:7" ht="21" x14ac:dyDescent="0.25">
      <c r="B38" s="170" t="s">
        <v>318</v>
      </c>
      <c r="C38" s="171" t="s">
        <v>319</v>
      </c>
      <c r="D38" s="173" t="s">
        <v>480</v>
      </c>
      <c r="E38" s="231" t="s">
        <v>425</v>
      </c>
      <c r="F38" s="168">
        <v>0.4</v>
      </c>
      <c r="G38" s="169">
        <v>0.4</v>
      </c>
    </row>
    <row r="39" spans="2:7" ht="94.5" x14ac:dyDescent="0.25">
      <c r="B39" s="170" t="s">
        <v>320</v>
      </c>
      <c r="C39" s="171" t="s">
        <v>528</v>
      </c>
      <c r="D39" s="173" t="s">
        <v>480</v>
      </c>
      <c r="E39" s="231" t="s">
        <v>425</v>
      </c>
      <c r="F39" s="168">
        <v>1</v>
      </c>
      <c r="G39" s="169">
        <v>0.4</v>
      </c>
    </row>
    <row r="40" spans="2:7" ht="78.75" x14ac:dyDescent="0.25">
      <c r="B40" s="170" t="s">
        <v>321</v>
      </c>
      <c r="C40" s="171" t="s">
        <v>529</v>
      </c>
      <c r="D40" s="173" t="s">
        <v>480</v>
      </c>
      <c r="E40" s="231" t="s">
        <v>425</v>
      </c>
      <c r="F40" s="168">
        <v>0.4</v>
      </c>
      <c r="G40" s="169">
        <v>0.4</v>
      </c>
    </row>
    <row r="41" spans="2:7" ht="31.5" x14ac:dyDescent="0.25">
      <c r="B41" s="170" t="s">
        <v>322</v>
      </c>
      <c r="C41" s="171" t="s">
        <v>323</v>
      </c>
      <c r="D41" s="173" t="s">
        <v>480</v>
      </c>
      <c r="E41" s="231" t="s">
        <v>425</v>
      </c>
      <c r="F41" s="168">
        <v>0.4</v>
      </c>
      <c r="G41" s="169">
        <v>0.4</v>
      </c>
    </row>
    <row r="42" spans="2:7" ht="110.25" x14ac:dyDescent="0.25">
      <c r="B42" s="170" t="s">
        <v>324</v>
      </c>
      <c r="C42" s="171" t="s">
        <v>530</v>
      </c>
      <c r="D42" s="173" t="s">
        <v>480</v>
      </c>
      <c r="E42" s="231" t="s">
        <v>425</v>
      </c>
      <c r="F42" s="168">
        <v>1</v>
      </c>
      <c r="G42" s="169">
        <v>0.4</v>
      </c>
    </row>
    <row r="43" spans="2:7" ht="31.5" x14ac:dyDescent="0.25">
      <c r="B43" s="170" t="s">
        <v>325</v>
      </c>
      <c r="C43" s="171" t="s">
        <v>326</v>
      </c>
      <c r="D43" s="173" t="s">
        <v>480</v>
      </c>
      <c r="E43" s="231" t="s">
        <v>425</v>
      </c>
      <c r="F43" s="168">
        <v>1</v>
      </c>
      <c r="G43" s="169">
        <v>0.4</v>
      </c>
    </row>
    <row r="44" spans="2:7" ht="21" x14ac:dyDescent="0.25">
      <c r="B44" s="170" t="s">
        <v>327</v>
      </c>
      <c r="C44" s="171" t="s">
        <v>328</v>
      </c>
      <c r="D44" s="174" t="s">
        <v>481</v>
      </c>
      <c r="E44" s="231" t="s">
        <v>425</v>
      </c>
      <c r="F44" s="168">
        <v>1</v>
      </c>
      <c r="G44" s="169">
        <v>0.4</v>
      </c>
    </row>
    <row r="45" spans="2:7" ht="21" x14ac:dyDescent="0.25">
      <c r="B45" s="170" t="s">
        <v>329</v>
      </c>
      <c r="C45" s="171" t="s">
        <v>330</v>
      </c>
      <c r="D45" s="174" t="s">
        <v>481</v>
      </c>
      <c r="E45" s="231" t="s">
        <v>425</v>
      </c>
      <c r="F45" s="168">
        <v>1</v>
      </c>
      <c r="G45" s="169">
        <v>0.4</v>
      </c>
    </row>
    <row r="46" spans="2:7" ht="63" x14ac:dyDescent="0.25">
      <c r="B46" s="170" t="s">
        <v>331</v>
      </c>
      <c r="C46" s="171" t="s">
        <v>531</v>
      </c>
      <c r="D46" s="174" t="s">
        <v>481</v>
      </c>
      <c r="E46" s="231" t="s">
        <v>425</v>
      </c>
      <c r="F46" s="168">
        <v>0.4</v>
      </c>
      <c r="G46" s="169">
        <v>0.4</v>
      </c>
    </row>
    <row r="47" spans="2:7" ht="173.25" x14ac:dyDescent="0.25">
      <c r="B47" s="170" t="s">
        <v>332</v>
      </c>
      <c r="C47" s="171" t="s">
        <v>532</v>
      </c>
      <c r="D47" s="174" t="s">
        <v>481</v>
      </c>
      <c r="E47" s="231" t="s">
        <v>425</v>
      </c>
      <c r="F47" s="168">
        <v>1</v>
      </c>
      <c r="G47" s="169">
        <v>0.4</v>
      </c>
    </row>
    <row r="48" spans="2:7" ht="21" x14ac:dyDescent="0.25">
      <c r="B48" s="170" t="s">
        <v>333</v>
      </c>
      <c r="C48" s="171" t="s">
        <v>334</v>
      </c>
      <c r="D48" s="174" t="s">
        <v>481</v>
      </c>
      <c r="E48" s="231" t="s">
        <v>425</v>
      </c>
      <c r="F48" s="168">
        <v>1</v>
      </c>
      <c r="G48" s="169">
        <v>0.4</v>
      </c>
    </row>
    <row r="49" spans="2:7" ht="21" x14ac:dyDescent="0.25">
      <c r="B49" s="170" t="s">
        <v>335</v>
      </c>
      <c r="C49" s="171" t="s">
        <v>556</v>
      </c>
      <c r="D49" s="174" t="s">
        <v>481</v>
      </c>
      <c r="E49" s="231" t="s">
        <v>425</v>
      </c>
      <c r="F49" s="168">
        <v>1</v>
      </c>
      <c r="G49" s="169">
        <v>0.4</v>
      </c>
    </row>
    <row r="50" spans="2:7" ht="21" x14ac:dyDescent="0.25">
      <c r="B50" s="170" t="s">
        <v>336</v>
      </c>
      <c r="C50" s="171" t="s">
        <v>533</v>
      </c>
      <c r="D50" s="173" t="s">
        <v>480</v>
      </c>
      <c r="E50" s="231" t="s">
        <v>425</v>
      </c>
      <c r="F50" s="168">
        <v>1</v>
      </c>
      <c r="G50" s="169">
        <v>0.4</v>
      </c>
    </row>
    <row r="51" spans="2:7" ht="21" x14ac:dyDescent="0.25">
      <c r="B51" s="170" t="s">
        <v>337</v>
      </c>
      <c r="C51" s="171" t="s">
        <v>338</v>
      </c>
      <c r="D51" s="173" t="s">
        <v>480</v>
      </c>
      <c r="E51" s="231" t="s">
        <v>425</v>
      </c>
      <c r="F51" s="168">
        <v>0.4</v>
      </c>
      <c r="G51" s="169">
        <v>0.4</v>
      </c>
    </row>
    <row r="52" spans="2:7" ht="157.5" x14ac:dyDescent="0.25">
      <c r="B52" s="170" t="s">
        <v>339</v>
      </c>
      <c r="C52" s="171" t="s">
        <v>534</v>
      </c>
      <c r="D52" s="173" t="s">
        <v>480</v>
      </c>
      <c r="E52" s="231" t="s">
        <v>425</v>
      </c>
      <c r="F52" s="168">
        <v>1</v>
      </c>
      <c r="G52" s="169">
        <v>0.4</v>
      </c>
    </row>
    <row r="53" spans="2:7" ht="47.25" x14ac:dyDescent="0.25">
      <c r="B53" s="170" t="s">
        <v>340</v>
      </c>
      <c r="C53" s="171" t="s">
        <v>535</v>
      </c>
      <c r="D53" s="175" t="s">
        <v>497</v>
      </c>
      <c r="E53" s="231" t="s">
        <v>425</v>
      </c>
      <c r="F53" s="168">
        <v>1</v>
      </c>
      <c r="G53" s="169">
        <v>1</v>
      </c>
    </row>
    <row r="54" spans="2:7" ht="47.25" x14ac:dyDescent="0.25">
      <c r="B54" s="170" t="s">
        <v>341</v>
      </c>
      <c r="C54" s="171" t="s">
        <v>536</v>
      </c>
      <c r="D54" s="175" t="s">
        <v>497</v>
      </c>
      <c r="E54" s="231" t="s">
        <v>425</v>
      </c>
      <c r="F54" s="168">
        <v>1</v>
      </c>
      <c r="G54" s="169">
        <v>1</v>
      </c>
    </row>
    <row r="55" spans="2:7" ht="63" x14ac:dyDescent="0.25">
      <c r="B55" s="170" t="s">
        <v>342</v>
      </c>
      <c r="C55" s="171" t="s">
        <v>537</v>
      </c>
      <c r="D55" s="175" t="s">
        <v>490</v>
      </c>
      <c r="E55" s="231" t="s">
        <v>425</v>
      </c>
      <c r="F55" s="168">
        <v>1</v>
      </c>
      <c r="G55" s="169">
        <v>1</v>
      </c>
    </row>
    <row r="56" spans="2:7" ht="47.25" x14ac:dyDescent="0.25">
      <c r="B56" s="170" t="s">
        <v>343</v>
      </c>
      <c r="C56" s="171" t="s">
        <v>538</v>
      </c>
      <c r="D56" s="175" t="s">
        <v>539</v>
      </c>
      <c r="E56" s="231" t="s">
        <v>425</v>
      </c>
      <c r="F56" s="168">
        <v>0</v>
      </c>
      <c r="G56" s="169">
        <v>1</v>
      </c>
    </row>
    <row r="57" spans="2:7" ht="31.5" x14ac:dyDescent="0.25">
      <c r="B57" s="170" t="s">
        <v>344</v>
      </c>
      <c r="C57" s="171" t="s">
        <v>540</v>
      </c>
      <c r="D57" s="176" t="s">
        <v>482</v>
      </c>
      <c r="E57" s="231" t="s">
        <v>425</v>
      </c>
      <c r="F57" s="168">
        <v>0</v>
      </c>
      <c r="G57" s="169">
        <v>1</v>
      </c>
    </row>
    <row r="58" spans="2:7" ht="78.75" x14ac:dyDescent="0.25">
      <c r="B58" s="170" t="s">
        <v>345</v>
      </c>
      <c r="C58" s="171" t="s">
        <v>541</v>
      </c>
      <c r="D58" s="176" t="s">
        <v>482</v>
      </c>
      <c r="E58" s="231" t="s">
        <v>425</v>
      </c>
      <c r="F58" s="168">
        <v>0.4</v>
      </c>
      <c r="G58" s="169">
        <v>1</v>
      </c>
    </row>
    <row r="59" spans="2:7" ht="31.5" x14ac:dyDescent="0.25">
      <c r="B59" s="170" t="s">
        <v>346</v>
      </c>
      <c r="C59" s="171" t="s">
        <v>542</v>
      </c>
      <c r="D59" s="176" t="s">
        <v>482</v>
      </c>
      <c r="E59" s="231" t="s">
        <v>425</v>
      </c>
      <c r="F59" s="168">
        <v>0.4</v>
      </c>
      <c r="G59" s="169">
        <v>1</v>
      </c>
    </row>
    <row r="60" spans="2:7" ht="21" x14ac:dyDescent="0.25">
      <c r="B60" s="170" t="s">
        <v>347</v>
      </c>
      <c r="C60" s="171" t="s">
        <v>348</v>
      </c>
      <c r="D60" s="176" t="s">
        <v>482</v>
      </c>
      <c r="E60" s="231" t="s">
        <v>425</v>
      </c>
      <c r="F60" s="168">
        <v>0</v>
      </c>
      <c r="G60" s="169">
        <v>1</v>
      </c>
    </row>
    <row r="61" spans="2:7" ht="78.75" x14ac:dyDescent="0.25">
      <c r="B61" s="170" t="s">
        <v>349</v>
      </c>
      <c r="C61" s="171" t="s">
        <v>543</v>
      </c>
      <c r="D61" s="176" t="s">
        <v>482</v>
      </c>
      <c r="E61" s="231" t="s">
        <v>425</v>
      </c>
      <c r="F61" s="168">
        <v>0.4</v>
      </c>
      <c r="G61" s="169">
        <v>1</v>
      </c>
    </row>
    <row r="62" spans="2:7" ht="21" x14ac:dyDescent="0.25">
      <c r="B62" s="170" t="s">
        <v>350</v>
      </c>
      <c r="C62" s="171" t="s">
        <v>351</v>
      </c>
      <c r="D62" s="177" t="s">
        <v>483</v>
      </c>
      <c r="E62" s="231" t="s">
        <v>425</v>
      </c>
      <c r="F62" s="168">
        <v>0.4</v>
      </c>
      <c r="G62" s="169">
        <v>1</v>
      </c>
    </row>
    <row r="63" spans="2:7" ht="21" x14ac:dyDescent="0.25">
      <c r="B63" s="170" t="s">
        <v>352</v>
      </c>
      <c r="C63" s="171" t="s">
        <v>353</v>
      </c>
      <c r="D63" s="177" t="s">
        <v>483</v>
      </c>
      <c r="E63" s="231" t="s">
        <v>425</v>
      </c>
      <c r="F63" s="168">
        <v>0</v>
      </c>
      <c r="G63" s="169">
        <v>1</v>
      </c>
    </row>
    <row r="64" spans="2:7" ht="21" x14ac:dyDescent="0.25">
      <c r="B64" s="170" t="s">
        <v>354</v>
      </c>
      <c r="C64" s="171" t="s">
        <v>355</v>
      </c>
      <c r="D64" s="177" t="s">
        <v>483</v>
      </c>
      <c r="E64" s="231" t="s">
        <v>425</v>
      </c>
      <c r="F64" s="168">
        <v>0.4</v>
      </c>
      <c r="G64" s="169">
        <v>1</v>
      </c>
    </row>
    <row r="65" spans="2:7" ht="21" x14ac:dyDescent="0.25">
      <c r="B65" s="170" t="s">
        <v>356</v>
      </c>
      <c r="C65" s="171" t="s">
        <v>357</v>
      </c>
      <c r="D65" s="177" t="s">
        <v>483</v>
      </c>
      <c r="E65" s="231" t="s">
        <v>425</v>
      </c>
      <c r="F65" s="168">
        <v>0</v>
      </c>
      <c r="G65" s="169">
        <v>1</v>
      </c>
    </row>
    <row r="66" spans="2:7" ht="21" x14ac:dyDescent="0.25">
      <c r="B66" s="170" t="s">
        <v>358</v>
      </c>
      <c r="C66" s="171" t="s">
        <v>359</v>
      </c>
      <c r="D66" s="177" t="s">
        <v>483</v>
      </c>
      <c r="E66" s="231" t="s">
        <v>425</v>
      </c>
      <c r="F66" s="168">
        <v>0</v>
      </c>
      <c r="G66" s="169">
        <v>1</v>
      </c>
    </row>
    <row r="67" spans="2:7" ht="47.25" x14ac:dyDescent="0.25">
      <c r="B67" s="170" t="s">
        <v>360</v>
      </c>
      <c r="C67" s="171" t="s">
        <v>544</v>
      </c>
      <c r="D67" s="177" t="s">
        <v>483</v>
      </c>
      <c r="E67" s="231" t="s">
        <v>425</v>
      </c>
      <c r="F67" s="168">
        <v>1</v>
      </c>
      <c r="G67" s="169">
        <v>1</v>
      </c>
    </row>
    <row r="68" spans="2:7" ht="31.5" x14ac:dyDescent="0.25">
      <c r="B68" s="170" t="s">
        <v>361</v>
      </c>
      <c r="C68" s="171" t="s">
        <v>362</v>
      </c>
      <c r="D68" s="178" t="s">
        <v>484</v>
      </c>
      <c r="E68" s="231" t="s">
        <v>425</v>
      </c>
      <c r="F68" s="168">
        <v>0</v>
      </c>
      <c r="G68" s="169">
        <v>1</v>
      </c>
    </row>
    <row r="69" spans="2:7" ht="47.25" x14ac:dyDescent="0.25">
      <c r="B69" s="170" t="s">
        <v>363</v>
      </c>
      <c r="C69" s="171" t="s">
        <v>545</v>
      </c>
      <c r="D69" s="178" t="s">
        <v>484</v>
      </c>
      <c r="E69" s="231" t="s">
        <v>425</v>
      </c>
      <c r="F69" s="168">
        <v>0.4</v>
      </c>
      <c r="G69" s="169">
        <v>1</v>
      </c>
    </row>
    <row r="70" spans="2:7" ht="21" x14ac:dyDescent="0.25">
      <c r="B70" s="170" t="s">
        <v>364</v>
      </c>
      <c r="C70" s="171" t="s">
        <v>365</v>
      </c>
      <c r="D70" s="179" t="s">
        <v>485</v>
      </c>
      <c r="E70" s="231" t="s">
        <v>425</v>
      </c>
      <c r="F70" s="168">
        <v>0.4</v>
      </c>
      <c r="G70" s="169">
        <v>0.4</v>
      </c>
    </row>
    <row r="71" spans="2:7" ht="31.5" x14ac:dyDescent="0.25">
      <c r="B71" s="170" t="s">
        <v>366</v>
      </c>
      <c r="C71" s="171" t="s">
        <v>367</v>
      </c>
      <c r="D71" s="179" t="s">
        <v>485</v>
      </c>
      <c r="E71" s="231" t="s">
        <v>425</v>
      </c>
      <c r="F71" s="168">
        <v>0.4</v>
      </c>
      <c r="G71" s="169">
        <v>0.4</v>
      </c>
    </row>
    <row r="72" spans="2:7" ht="21" x14ac:dyDescent="0.25">
      <c r="B72" s="170" t="s">
        <v>368</v>
      </c>
      <c r="C72" s="171" t="s">
        <v>369</v>
      </c>
      <c r="D72" s="180" t="s">
        <v>486</v>
      </c>
      <c r="E72" s="231" t="s">
        <v>425</v>
      </c>
      <c r="F72" s="168">
        <v>0.4</v>
      </c>
      <c r="G72" s="169">
        <v>1</v>
      </c>
    </row>
    <row r="73" spans="2:7" ht="31.5" x14ac:dyDescent="0.25">
      <c r="B73" s="170" t="s">
        <v>370</v>
      </c>
      <c r="C73" s="171" t="s">
        <v>371</v>
      </c>
      <c r="D73" s="181" t="s">
        <v>487</v>
      </c>
      <c r="E73" s="231" t="s">
        <v>425</v>
      </c>
      <c r="F73" s="168">
        <v>0.4</v>
      </c>
      <c r="G73" s="169">
        <v>1</v>
      </c>
    </row>
    <row r="74" spans="2:7" ht="31.5" x14ac:dyDescent="0.25">
      <c r="B74" s="170" t="s">
        <v>372</v>
      </c>
      <c r="C74" s="171" t="s">
        <v>373</v>
      </c>
      <c r="D74" s="181" t="s">
        <v>487</v>
      </c>
      <c r="E74" s="231" t="s">
        <v>425</v>
      </c>
      <c r="F74" s="168">
        <v>0.4</v>
      </c>
      <c r="G74" s="169">
        <v>1</v>
      </c>
    </row>
    <row r="75" spans="2:7" ht="126" x14ac:dyDescent="0.25">
      <c r="B75" s="170" t="s">
        <v>374</v>
      </c>
      <c r="C75" s="171" t="s">
        <v>546</v>
      </c>
      <c r="D75" s="172" t="s">
        <v>479</v>
      </c>
      <c r="E75" s="231" t="s">
        <v>425</v>
      </c>
      <c r="F75" s="168">
        <v>0.4</v>
      </c>
      <c r="G75" s="169">
        <v>0</v>
      </c>
    </row>
    <row r="76" spans="2:7" ht="31.5" x14ac:dyDescent="0.25">
      <c r="B76" s="170" t="s">
        <v>375</v>
      </c>
      <c r="C76" s="171" t="s">
        <v>376</v>
      </c>
      <c r="D76" s="182" t="s">
        <v>493</v>
      </c>
      <c r="E76" s="231" t="s">
        <v>425</v>
      </c>
      <c r="F76" s="168">
        <v>0.4</v>
      </c>
      <c r="G76" s="169">
        <v>0</v>
      </c>
    </row>
    <row r="77" spans="2:7" ht="31.5" x14ac:dyDescent="0.25">
      <c r="B77" s="170" t="s">
        <v>377</v>
      </c>
      <c r="C77" s="171" t="s">
        <v>378</v>
      </c>
      <c r="D77" s="182" t="s">
        <v>494</v>
      </c>
      <c r="E77" s="231" t="s">
        <v>425</v>
      </c>
      <c r="F77" s="168">
        <v>1</v>
      </c>
      <c r="G77" s="169">
        <v>0.4</v>
      </c>
    </row>
    <row r="78" spans="2:7" ht="31.5" x14ac:dyDescent="0.25">
      <c r="B78" s="170" t="s">
        <v>379</v>
      </c>
      <c r="C78" s="171" t="s">
        <v>380</v>
      </c>
      <c r="D78" s="182" t="s">
        <v>494</v>
      </c>
      <c r="E78" s="231" t="s">
        <v>425</v>
      </c>
      <c r="F78" s="168">
        <v>1</v>
      </c>
      <c r="G78" s="169">
        <v>0.4</v>
      </c>
    </row>
    <row r="79" spans="2:7" ht="31.5" x14ac:dyDescent="0.25">
      <c r="B79" s="170" t="s">
        <v>381</v>
      </c>
      <c r="C79" s="171" t="s">
        <v>382</v>
      </c>
      <c r="D79" s="182" t="s">
        <v>494</v>
      </c>
      <c r="E79" s="231" t="s">
        <v>425</v>
      </c>
      <c r="F79" s="168">
        <v>0.4</v>
      </c>
      <c r="G79" s="169">
        <v>0.4</v>
      </c>
    </row>
    <row r="80" spans="2:7" ht="31.5" x14ac:dyDescent="0.25">
      <c r="B80" s="170" t="s">
        <v>383</v>
      </c>
      <c r="C80" s="171" t="s">
        <v>491</v>
      </c>
      <c r="D80" s="182" t="s">
        <v>494</v>
      </c>
      <c r="E80" s="231" t="s">
        <v>425</v>
      </c>
      <c r="F80" s="168">
        <v>1</v>
      </c>
      <c r="G80" s="169">
        <v>0.4</v>
      </c>
    </row>
    <row r="81" spans="2:7" ht="31.5" x14ac:dyDescent="0.25">
      <c r="B81" s="170" t="s">
        <v>384</v>
      </c>
      <c r="C81" s="171" t="s">
        <v>385</v>
      </c>
      <c r="D81" s="182" t="s">
        <v>494</v>
      </c>
      <c r="E81" s="231" t="s">
        <v>425</v>
      </c>
      <c r="F81" s="168">
        <v>1</v>
      </c>
      <c r="G81" s="169">
        <v>0.4</v>
      </c>
    </row>
    <row r="82" spans="2:7" ht="31.5" x14ac:dyDescent="0.25">
      <c r="B82" s="170" t="s">
        <v>386</v>
      </c>
      <c r="C82" s="171" t="s">
        <v>387</v>
      </c>
      <c r="D82" s="182" t="s">
        <v>494</v>
      </c>
      <c r="E82" s="231" t="s">
        <v>425</v>
      </c>
      <c r="F82" s="168">
        <v>1</v>
      </c>
      <c r="G82" s="169">
        <v>0.4</v>
      </c>
    </row>
    <row r="83" spans="2:7" ht="31.5" x14ac:dyDescent="0.25">
      <c r="B83" s="170" t="s">
        <v>388</v>
      </c>
      <c r="C83" s="171" t="s">
        <v>389</v>
      </c>
      <c r="D83" s="182" t="s">
        <v>494</v>
      </c>
      <c r="E83" s="231" t="s">
        <v>425</v>
      </c>
      <c r="F83" s="168">
        <v>0.4</v>
      </c>
      <c r="G83" s="169">
        <v>0.4</v>
      </c>
    </row>
    <row r="84" spans="2:7" ht="31.5" x14ac:dyDescent="0.25">
      <c r="B84" s="170" t="s">
        <v>390</v>
      </c>
      <c r="C84" s="171" t="s">
        <v>492</v>
      </c>
      <c r="D84" s="182" t="s">
        <v>494</v>
      </c>
      <c r="E84" s="231" t="s">
        <v>425</v>
      </c>
      <c r="F84" s="168">
        <v>1</v>
      </c>
      <c r="G84" s="169">
        <v>0.4</v>
      </c>
    </row>
    <row r="85" spans="2:7" ht="31.5" x14ac:dyDescent="0.25">
      <c r="B85" s="170" t="s">
        <v>391</v>
      </c>
      <c r="C85" s="171" t="s">
        <v>392</v>
      </c>
      <c r="D85" s="182" t="s">
        <v>494</v>
      </c>
      <c r="E85" s="231" t="s">
        <v>425</v>
      </c>
      <c r="F85" s="168">
        <v>0.4</v>
      </c>
      <c r="G85" s="169">
        <v>0</v>
      </c>
    </row>
    <row r="86" spans="2:7" ht="31.5" x14ac:dyDescent="0.25">
      <c r="B86" s="170" t="s">
        <v>393</v>
      </c>
      <c r="C86" s="171" t="s">
        <v>394</v>
      </c>
      <c r="D86" s="182" t="s">
        <v>494</v>
      </c>
      <c r="E86" s="231" t="s">
        <v>425</v>
      </c>
      <c r="F86" s="168">
        <v>0.4</v>
      </c>
      <c r="G86" s="169">
        <v>0.4</v>
      </c>
    </row>
    <row r="87" spans="2:7" ht="31.5" x14ac:dyDescent="0.25">
      <c r="B87" s="170" t="s">
        <v>395</v>
      </c>
      <c r="C87" s="171" t="s">
        <v>396</v>
      </c>
      <c r="D87" s="182" t="s">
        <v>494</v>
      </c>
      <c r="E87" s="231" t="s">
        <v>425</v>
      </c>
      <c r="F87" s="168">
        <v>0</v>
      </c>
      <c r="G87" s="169">
        <v>0.4</v>
      </c>
    </row>
    <row r="88" spans="2:7" ht="31.5" x14ac:dyDescent="0.25">
      <c r="B88" s="170" t="s">
        <v>397</v>
      </c>
      <c r="C88" s="171" t="s">
        <v>547</v>
      </c>
      <c r="D88" s="182" t="s">
        <v>494</v>
      </c>
      <c r="E88" s="231" t="s">
        <v>425</v>
      </c>
      <c r="F88" s="168">
        <v>1</v>
      </c>
      <c r="G88" s="169">
        <v>0.4</v>
      </c>
    </row>
    <row r="89" spans="2:7" ht="31.5" x14ac:dyDescent="0.25">
      <c r="B89" s="170" t="s">
        <v>398</v>
      </c>
      <c r="C89" s="171" t="s">
        <v>548</v>
      </c>
      <c r="D89" s="182" t="s">
        <v>495</v>
      </c>
      <c r="E89" s="231" t="s">
        <v>425</v>
      </c>
      <c r="F89" s="168">
        <v>1</v>
      </c>
      <c r="G89" s="169">
        <v>0.4</v>
      </c>
    </row>
    <row r="90" spans="2:7" ht="31.5" x14ac:dyDescent="0.25">
      <c r="B90" s="170" t="s">
        <v>399</v>
      </c>
      <c r="C90" s="171" t="s">
        <v>549</v>
      </c>
      <c r="D90" s="182" t="s">
        <v>495</v>
      </c>
      <c r="E90" s="231" t="s">
        <v>425</v>
      </c>
      <c r="F90" s="168">
        <v>1</v>
      </c>
      <c r="G90" s="169">
        <v>0.4</v>
      </c>
    </row>
    <row r="91" spans="2:7" ht="31.5" x14ac:dyDescent="0.25">
      <c r="B91" s="170" t="s">
        <v>400</v>
      </c>
      <c r="C91" s="171" t="s">
        <v>401</v>
      </c>
      <c r="D91" s="182" t="s">
        <v>495</v>
      </c>
      <c r="E91" s="231" t="s">
        <v>425</v>
      </c>
      <c r="F91" s="168">
        <v>1</v>
      </c>
      <c r="G91" s="169">
        <v>1</v>
      </c>
    </row>
    <row r="92" spans="2:7" ht="31.5" x14ac:dyDescent="0.25">
      <c r="B92" s="170" t="s">
        <v>402</v>
      </c>
      <c r="C92" s="171" t="s">
        <v>403</v>
      </c>
      <c r="D92" s="182" t="s">
        <v>495</v>
      </c>
      <c r="E92" s="231" t="s">
        <v>425</v>
      </c>
      <c r="F92" s="168">
        <v>0.4</v>
      </c>
      <c r="G92" s="169">
        <v>0</v>
      </c>
    </row>
    <row r="93" spans="2:7" ht="21" x14ac:dyDescent="0.25">
      <c r="B93" s="170" t="s">
        <v>404</v>
      </c>
      <c r="C93" s="171" t="s">
        <v>557</v>
      </c>
      <c r="D93" s="182" t="s">
        <v>488</v>
      </c>
      <c r="E93" s="231" t="s">
        <v>425</v>
      </c>
      <c r="F93" s="168">
        <v>1</v>
      </c>
      <c r="G93" s="169">
        <v>0.4</v>
      </c>
    </row>
    <row r="94" spans="2:7" ht="21" x14ac:dyDescent="0.25">
      <c r="B94" s="170" t="s">
        <v>405</v>
      </c>
      <c r="C94" s="171" t="s">
        <v>406</v>
      </c>
      <c r="D94" s="182" t="s">
        <v>488</v>
      </c>
      <c r="E94" s="231" t="s">
        <v>425</v>
      </c>
      <c r="F94" s="168">
        <v>0.4</v>
      </c>
      <c r="G94" s="169">
        <v>0.4</v>
      </c>
    </row>
    <row r="95" spans="2:7" ht="21" x14ac:dyDescent="0.25">
      <c r="B95" s="170" t="s">
        <v>407</v>
      </c>
      <c r="C95" s="171" t="s">
        <v>408</v>
      </c>
      <c r="D95" s="182" t="s">
        <v>488</v>
      </c>
      <c r="E95" s="231" t="s">
        <v>425</v>
      </c>
      <c r="F95" s="168">
        <v>0.4</v>
      </c>
      <c r="G95" s="169">
        <v>0.4</v>
      </c>
    </row>
    <row r="96" spans="2:7" ht="31.5" x14ac:dyDescent="0.25">
      <c r="B96" s="170" t="s">
        <v>409</v>
      </c>
      <c r="C96" s="171" t="s">
        <v>410</v>
      </c>
      <c r="D96" s="182" t="s">
        <v>496</v>
      </c>
      <c r="E96" s="231" t="s">
        <v>425</v>
      </c>
      <c r="F96" s="168">
        <v>0.4</v>
      </c>
      <c r="G96" s="169">
        <v>0</v>
      </c>
    </row>
    <row r="97" spans="2:7" ht="31.5" x14ac:dyDescent="0.25">
      <c r="B97" s="170" t="s">
        <v>411</v>
      </c>
      <c r="C97" s="171" t="s">
        <v>412</v>
      </c>
      <c r="D97" s="182" t="s">
        <v>496</v>
      </c>
      <c r="E97" s="231" t="s">
        <v>425</v>
      </c>
      <c r="F97" s="168">
        <v>0.4</v>
      </c>
      <c r="G97" s="169">
        <v>0</v>
      </c>
    </row>
    <row r="98" spans="2:7" ht="31.5" x14ac:dyDescent="0.25">
      <c r="B98" s="170" t="s">
        <v>413</v>
      </c>
      <c r="C98" s="171" t="s">
        <v>414</v>
      </c>
      <c r="D98" s="182" t="s">
        <v>496</v>
      </c>
      <c r="E98" s="231" t="s">
        <v>425</v>
      </c>
      <c r="F98" s="168">
        <v>0.4</v>
      </c>
      <c r="G98" s="169">
        <v>0</v>
      </c>
    </row>
    <row r="99" spans="2:7" ht="31.5" x14ac:dyDescent="0.25">
      <c r="B99" s="170" t="s">
        <v>415</v>
      </c>
      <c r="C99" s="171" t="s">
        <v>416</v>
      </c>
      <c r="D99" s="182" t="s">
        <v>496</v>
      </c>
      <c r="E99" s="231" t="s">
        <v>425</v>
      </c>
      <c r="F99" s="168">
        <v>0.4</v>
      </c>
      <c r="G99" s="169">
        <v>0</v>
      </c>
    </row>
    <row r="100" spans="2:7" ht="31.5" x14ac:dyDescent="0.25">
      <c r="B100" s="170" t="s">
        <v>417</v>
      </c>
      <c r="C100" s="171" t="s">
        <v>418</v>
      </c>
      <c r="D100" s="182" t="s">
        <v>488</v>
      </c>
      <c r="E100" s="231" t="s">
        <v>425</v>
      </c>
      <c r="F100" s="168">
        <v>0.4</v>
      </c>
      <c r="G100" s="169">
        <v>0</v>
      </c>
    </row>
    <row r="101" spans="2:7" ht="31.5" x14ac:dyDescent="0.25">
      <c r="B101" s="170" t="s">
        <v>419</v>
      </c>
      <c r="C101" s="171" t="s">
        <v>420</v>
      </c>
      <c r="D101" s="181" t="s">
        <v>487</v>
      </c>
      <c r="E101" s="231" t="s">
        <v>425</v>
      </c>
      <c r="F101" s="168">
        <v>0</v>
      </c>
      <c r="G101" s="169">
        <v>1</v>
      </c>
    </row>
    <row r="102" spans="2:7" ht="31.5" x14ac:dyDescent="0.25">
      <c r="B102" s="170" t="s">
        <v>421</v>
      </c>
      <c r="C102" s="171" t="s">
        <v>422</v>
      </c>
      <c r="D102" s="180" t="s">
        <v>489</v>
      </c>
      <c r="E102" s="231" t="s">
        <v>425</v>
      </c>
      <c r="F102" s="168">
        <v>0.4</v>
      </c>
      <c r="G102" s="169">
        <v>0.4</v>
      </c>
    </row>
    <row r="103" spans="2:7" ht="26.25" customHeight="1" thickBot="1" x14ac:dyDescent="0.3">
      <c r="B103" s="228" t="s">
        <v>426</v>
      </c>
      <c r="C103" s="229" t="s">
        <v>476</v>
      </c>
      <c r="D103" s="183"/>
      <c r="E103" s="232" t="s">
        <v>425</v>
      </c>
      <c r="F103" s="184">
        <v>0</v>
      </c>
      <c r="G103" s="185">
        <v>0</v>
      </c>
    </row>
    <row r="106" spans="2:7" x14ac:dyDescent="0.25">
      <c r="C106" s="186"/>
    </row>
    <row r="107" spans="2:7" x14ac:dyDescent="0.25">
      <c r="C107" s="186"/>
    </row>
    <row r="108" spans="2:7" x14ac:dyDescent="0.25">
      <c r="C108" s="186"/>
    </row>
    <row r="109" spans="2:7" x14ac:dyDescent="0.25">
      <c r="C109" s="186"/>
    </row>
    <row r="110" spans="2:7" x14ac:dyDescent="0.25">
      <c r="C110" s="186"/>
    </row>
    <row r="111" spans="2:7" x14ac:dyDescent="0.25">
      <c r="C111" s="186"/>
    </row>
    <row r="112" spans="2:7" x14ac:dyDescent="0.25">
      <c r="C112" s="186"/>
    </row>
    <row r="113" spans="2:5" x14ac:dyDescent="0.25">
      <c r="C113" s="186"/>
    </row>
    <row r="114" spans="2:5" x14ac:dyDescent="0.25">
      <c r="C114" s="186"/>
    </row>
    <row r="115" spans="2:5" x14ac:dyDescent="0.25">
      <c r="C115" s="186"/>
    </row>
    <row r="116" spans="2:5" x14ac:dyDescent="0.25">
      <c r="C116" s="186"/>
    </row>
    <row r="117" spans="2:5" x14ac:dyDescent="0.25">
      <c r="C117" s="186"/>
    </row>
    <row r="118" spans="2:5" x14ac:dyDescent="0.25">
      <c r="C118" s="186"/>
    </row>
    <row r="119" spans="2:5" x14ac:dyDescent="0.25">
      <c r="C119" s="186"/>
    </row>
    <row r="120" spans="2:5" x14ac:dyDescent="0.25">
      <c r="C120" s="186"/>
    </row>
    <row r="121" spans="2:5" x14ac:dyDescent="0.25">
      <c r="C121" s="186"/>
    </row>
    <row r="122" spans="2:5" x14ac:dyDescent="0.25">
      <c r="C122" s="186"/>
    </row>
    <row r="123" spans="2:5" x14ac:dyDescent="0.25">
      <c r="C123" s="186"/>
    </row>
    <row r="124" spans="2:5" x14ac:dyDescent="0.25">
      <c r="C124" s="186"/>
    </row>
    <row r="128" spans="2:5" x14ac:dyDescent="0.25">
      <c r="B128" s="395"/>
      <c r="C128" s="395"/>
      <c r="D128" s="395"/>
      <c r="E128" s="395"/>
    </row>
  </sheetData>
  <sheetProtection sheet="1" autoFilter="0"/>
  <autoFilter ref="B29:E103">
    <filterColumn colId="0" showButton="0"/>
  </autoFilter>
  <mergeCells count="10">
    <mergeCell ref="H2:J4"/>
    <mergeCell ref="B29:C29"/>
    <mergeCell ref="B128:E128"/>
    <mergeCell ref="C2:E2"/>
    <mergeCell ref="C3:E3"/>
    <mergeCell ref="C4:E4"/>
    <mergeCell ref="B6:E9"/>
    <mergeCell ref="B26:E26"/>
    <mergeCell ref="B25:E25"/>
    <mergeCell ref="B27:E27"/>
  </mergeCells>
  <conditionalFormatting sqref="B27">
    <cfRule type="expression" dxfId="40" priority="3">
      <formula>$B$32="Ha registrado información para todos los ODS"</formula>
    </cfRule>
  </conditionalFormatting>
  <conditionalFormatting sqref="B26">
    <cfRule type="expression" dxfId="39" priority="2">
      <formula>$B$31="Ha identificado la sección, el servicio/organismo y el programa"</formula>
    </cfRule>
  </conditionalFormatting>
  <conditionalFormatting sqref="E30:E102">
    <cfRule type="expression" dxfId="38" priority="1">
      <formula>$E$103="X"</formula>
    </cfRule>
  </conditionalFormatting>
  <pageMargins left="0.7" right="0.7" top="0.75" bottom="0.75" header="0.3" footer="0.3"/>
  <pageSetup paperSize="9" orientation="portrait" verticalDpi="0" r:id="rId1"/>
  <ignoredErrors>
    <ignoredError sqref="B26:E26 C27:E27"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Opciones!$D$3:$D$4</xm:f>
          </x14:formula1>
          <xm:sqref>E30:E103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outlinePr summaryBelow="0"/>
  </sheetPr>
  <dimension ref="A1:F143"/>
  <sheetViews>
    <sheetView showGridLines="0" topLeftCell="A3" zoomScale="55" zoomScaleNormal="55" workbookViewId="0">
      <selection activeCell="F14" sqref="F14"/>
    </sheetView>
  </sheetViews>
  <sheetFormatPr baseColWidth="10" defaultColWidth="11.42578125" defaultRowHeight="15.75" outlineLevelRow="1" x14ac:dyDescent="0.25"/>
  <cols>
    <col min="1" max="1" width="1.85546875" style="14" customWidth="1"/>
    <col min="2" max="2" width="26" style="19" customWidth="1"/>
    <col min="3" max="3" width="31.85546875" style="14" customWidth="1"/>
    <col min="4" max="4" width="103.5703125" style="14" customWidth="1"/>
    <col min="5" max="5" width="29" style="14" customWidth="1"/>
    <col min="6" max="6" width="75.140625" style="36" customWidth="1"/>
    <col min="7" max="16384" width="11.42578125" style="14"/>
  </cols>
  <sheetData>
    <row r="1" spans="1:6" s="8" customFormat="1" ht="19.5" thickBot="1" x14ac:dyDescent="0.35">
      <c r="A1" s="14"/>
      <c r="B1" s="15"/>
      <c r="C1" s="15"/>
      <c r="D1" s="15"/>
      <c r="F1" s="22"/>
    </row>
    <row r="2" spans="1:6" s="8" customFormat="1" ht="45" customHeight="1" x14ac:dyDescent="0.3">
      <c r="A2" s="14"/>
      <c r="B2" s="16" t="s">
        <v>0</v>
      </c>
      <c r="C2" s="446" t="str">
        <f>IF('0 Instrucciones'!C28&lt;&gt;"",CONCATENATE('0 Instrucciones'!C28," - ",'0 Instrucciones'!D28),"")</f>
        <v/>
      </c>
      <c r="D2" s="446"/>
      <c r="E2" s="447"/>
      <c r="F2" s="434"/>
    </row>
    <row r="3" spans="1:6" s="8" customFormat="1" ht="45" customHeight="1" x14ac:dyDescent="0.3">
      <c r="A3" s="14"/>
      <c r="B3" s="17" t="s">
        <v>293</v>
      </c>
      <c r="C3" s="448" t="str">
        <f>'2 IT_b'!C3</f>
        <v/>
      </c>
      <c r="D3" s="448"/>
      <c r="E3" s="449"/>
      <c r="F3" s="434"/>
    </row>
    <row r="4" spans="1:6" s="8" customFormat="1" ht="45" customHeight="1" thickBot="1" x14ac:dyDescent="0.35">
      <c r="A4" s="14"/>
      <c r="B4" s="18" t="s">
        <v>1</v>
      </c>
      <c r="C4" s="344" t="str">
        <f>'1.1 DN_b'!C4</f>
        <v/>
      </c>
      <c r="D4" s="344"/>
      <c r="E4" s="345"/>
      <c r="F4" s="434"/>
    </row>
    <row r="5" spans="1:6" s="8" customFormat="1" ht="15.75" customHeight="1" x14ac:dyDescent="0.3">
      <c r="B5" s="23"/>
      <c r="C5" s="24"/>
      <c r="D5" s="24"/>
      <c r="F5" s="22"/>
    </row>
    <row r="6" spans="1:6" s="8" customFormat="1" ht="15.75" customHeight="1" x14ac:dyDescent="0.3">
      <c r="B6" s="23"/>
      <c r="C6" s="24"/>
      <c r="D6" s="24"/>
      <c r="F6" s="22"/>
    </row>
    <row r="7" spans="1:6" s="8" customFormat="1" ht="15.75" customHeight="1" x14ac:dyDescent="0.3">
      <c r="B7" s="23"/>
      <c r="C7" s="24"/>
      <c r="D7" s="24"/>
      <c r="F7" s="22"/>
    </row>
    <row r="8" spans="1:6" s="8" customFormat="1" ht="15.75" customHeight="1" x14ac:dyDescent="0.3">
      <c r="B8" s="23"/>
      <c r="C8" s="24"/>
      <c r="D8" s="24"/>
      <c r="F8" s="22"/>
    </row>
    <row r="9" spans="1:6" s="8" customFormat="1" ht="15.75" customHeight="1" x14ac:dyDescent="0.3">
      <c r="B9" s="23"/>
      <c r="C9" s="24"/>
      <c r="D9" s="24"/>
      <c r="F9" s="22"/>
    </row>
    <row r="10" spans="1:6" s="8" customFormat="1" ht="15.75" customHeight="1" x14ac:dyDescent="0.3">
      <c r="B10" s="23"/>
      <c r="C10" s="24"/>
      <c r="D10" s="24"/>
      <c r="F10" s="22"/>
    </row>
    <row r="11" spans="1:6" s="8" customFormat="1" ht="15.75" customHeight="1" x14ac:dyDescent="0.3">
      <c r="B11" s="23"/>
      <c r="C11" s="24"/>
      <c r="D11" s="24"/>
      <c r="F11" s="22"/>
    </row>
    <row r="12" spans="1:6" s="8" customFormat="1" ht="15.75" customHeight="1" x14ac:dyDescent="0.3">
      <c r="B12" s="23"/>
      <c r="C12" s="24"/>
      <c r="D12" s="24"/>
      <c r="F12" s="22"/>
    </row>
    <row r="13" spans="1:6" s="8" customFormat="1" ht="15.75" customHeight="1" x14ac:dyDescent="0.3">
      <c r="B13" s="23"/>
      <c r="C13" s="24"/>
      <c r="D13" s="24"/>
      <c r="F13" s="22"/>
    </row>
    <row r="14" spans="1:6" s="8" customFormat="1" ht="15.75" customHeight="1" x14ac:dyDescent="0.3">
      <c r="B14" s="23"/>
      <c r="C14" s="24"/>
      <c r="D14" s="24"/>
      <c r="F14" s="22"/>
    </row>
    <row r="15" spans="1:6" s="8" customFormat="1" ht="15.75" customHeight="1" x14ac:dyDescent="0.3">
      <c r="B15" s="23"/>
      <c r="C15" s="24"/>
      <c r="D15" s="24"/>
      <c r="F15" s="22"/>
    </row>
    <row r="16" spans="1:6" s="8" customFormat="1" ht="15.75" customHeight="1" x14ac:dyDescent="0.3">
      <c r="B16" s="23"/>
      <c r="C16" s="24"/>
      <c r="D16" s="24"/>
      <c r="F16" s="22"/>
    </row>
    <row r="17" spans="2:6" s="8" customFormat="1" ht="15.75" customHeight="1" x14ac:dyDescent="0.3">
      <c r="B17" s="23"/>
      <c r="C17" s="24"/>
      <c r="D17" s="24"/>
      <c r="F17" s="22"/>
    </row>
    <row r="18" spans="2:6" s="8" customFormat="1" ht="15.75" customHeight="1" x14ac:dyDescent="0.3">
      <c r="B18" s="23"/>
      <c r="C18" s="24"/>
      <c r="D18" s="24"/>
      <c r="F18" s="22"/>
    </row>
    <row r="19" spans="2:6" s="8" customFormat="1" ht="15.75" customHeight="1" x14ac:dyDescent="0.3">
      <c r="B19" s="23"/>
      <c r="C19" s="24"/>
      <c r="D19" s="24"/>
      <c r="F19" s="22"/>
    </row>
    <row r="20" spans="2:6" s="8" customFormat="1" ht="15.75" customHeight="1" x14ac:dyDescent="0.3">
      <c r="B20" s="23"/>
      <c r="C20" s="24"/>
      <c r="D20" s="24"/>
      <c r="F20" s="22"/>
    </row>
    <row r="21" spans="2:6" s="8" customFormat="1" ht="15.75" customHeight="1" thickBot="1" x14ac:dyDescent="0.35">
      <c r="B21" s="25"/>
      <c r="C21" s="7"/>
      <c r="F21" s="22"/>
    </row>
    <row r="22" spans="2:6" s="9" customFormat="1" ht="51" customHeight="1" thickBot="1" x14ac:dyDescent="0.4">
      <c r="B22" s="443" t="s">
        <v>2</v>
      </c>
      <c r="C22" s="444"/>
      <c r="D22" s="444"/>
      <c r="E22" s="445"/>
      <c r="F22" s="233" t="s">
        <v>498</v>
      </c>
    </row>
    <row r="23" spans="2:6" s="235" customFormat="1" ht="30" customHeight="1" collapsed="1" thickBot="1" x14ac:dyDescent="0.3">
      <c r="B23" s="441" t="s">
        <v>284</v>
      </c>
      <c r="C23" s="442"/>
      <c r="D23" s="442"/>
      <c r="E23" s="442"/>
      <c r="F23" s="234" t="str">
        <f>'2 IT_b'!F23</f>
        <v>&lt;-Defina primero el tipo de Contribución en Ficha 1.1 DN</v>
      </c>
    </row>
    <row r="24" spans="2:6" s="10" customFormat="1" ht="57" hidden="1" customHeight="1" outlineLevel="1" x14ac:dyDescent="0.3">
      <c r="B24" s="27" t="s">
        <v>427</v>
      </c>
      <c r="C24" s="28" t="s">
        <v>431</v>
      </c>
      <c r="D24" s="28" t="s">
        <v>429</v>
      </c>
      <c r="E24" s="29" t="s">
        <v>475</v>
      </c>
      <c r="F24" s="227"/>
    </row>
    <row r="25" spans="2:6" s="11" customFormat="1" ht="102" hidden="1" customHeight="1" outlineLevel="1" x14ac:dyDescent="0.3">
      <c r="B25" s="27">
        <v>1</v>
      </c>
      <c r="C25" s="38"/>
      <c r="D25" s="38"/>
      <c r="E25" s="39"/>
      <c r="F25" s="227"/>
    </row>
    <row r="26" spans="2:6" s="12" customFormat="1" ht="102" hidden="1" customHeight="1" outlineLevel="1" x14ac:dyDescent="0.3">
      <c r="B26" s="27">
        <v>2</v>
      </c>
      <c r="C26" s="38"/>
      <c r="D26" s="38"/>
      <c r="E26" s="39"/>
      <c r="F26" s="227"/>
    </row>
    <row r="27" spans="2:6" s="12" customFormat="1" ht="102" hidden="1" customHeight="1" outlineLevel="1" x14ac:dyDescent="0.3">
      <c r="B27" s="27">
        <v>3</v>
      </c>
      <c r="C27" s="38"/>
      <c r="D27" s="38"/>
      <c r="E27" s="39"/>
      <c r="F27" s="227"/>
    </row>
    <row r="28" spans="2:6" s="12" customFormat="1" ht="102" hidden="1" customHeight="1" outlineLevel="1" x14ac:dyDescent="0.3">
      <c r="B28" s="27">
        <v>4</v>
      </c>
      <c r="C28" s="38"/>
      <c r="D28" s="38"/>
      <c r="E28" s="39"/>
      <c r="F28" s="227"/>
    </row>
    <row r="29" spans="2:6" s="12" customFormat="1" ht="102" hidden="1" customHeight="1" outlineLevel="1" thickBot="1" x14ac:dyDescent="0.35">
      <c r="B29" s="27">
        <v>5</v>
      </c>
      <c r="C29" s="38"/>
      <c r="D29" s="38"/>
      <c r="E29" s="39"/>
      <c r="F29" s="227"/>
    </row>
    <row r="30" spans="2:6" s="236" customFormat="1" ht="30" customHeight="1" collapsed="1" thickBot="1" x14ac:dyDescent="0.3">
      <c r="B30" s="450" t="s">
        <v>283</v>
      </c>
      <c r="C30" s="451"/>
      <c r="D30" s="451"/>
      <c r="E30" s="451"/>
      <c r="F30" s="234" t="str">
        <f>'2 IT_b'!F30</f>
        <v>&lt;-Defina primero el tipo de Contribución en Ficha 1.1 DN</v>
      </c>
    </row>
    <row r="31" spans="2:6" s="10" customFormat="1" ht="57" hidden="1" customHeight="1" outlineLevel="1" x14ac:dyDescent="0.3">
      <c r="B31" s="27" t="s">
        <v>427</v>
      </c>
      <c r="C31" s="28" t="s">
        <v>428</v>
      </c>
      <c r="D31" s="28" t="s">
        <v>429</v>
      </c>
      <c r="E31" s="29" t="s">
        <v>475</v>
      </c>
      <c r="F31" s="227"/>
    </row>
    <row r="32" spans="2:6" s="11" customFormat="1" ht="102" hidden="1" customHeight="1" outlineLevel="1" x14ac:dyDescent="0.3">
      <c r="B32" s="27">
        <v>1</v>
      </c>
      <c r="C32" s="38"/>
      <c r="D32" s="38"/>
      <c r="E32" s="39"/>
      <c r="F32" s="227"/>
    </row>
    <row r="33" spans="2:6" s="12" customFormat="1" ht="102" hidden="1" customHeight="1" outlineLevel="1" x14ac:dyDescent="0.3">
      <c r="B33" s="27">
        <v>2</v>
      </c>
      <c r="C33" s="38"/>
      <c r="D33" s="38"/>
      <c r="E33" s="39"/>
      <c r="F33" s="227"/>
    </row>
    <row r="34" spans="2:6" s="12" customFormat="1" ht="102" hidden="1" customHeight="1" outlineLevel="1" x14ac:dyDescent="0.3">
      <c r="B34" s="27">
        <v>3</v>
      </c>
      <c r="C34" s="38"/>
      <c r="D34" s="38"/>
      <c r="E34" s="39"/>
      <c r="F34" s="227"/>
    </row>
    <row r="35" spans="2:6" s="12" customFormat="1" ht="102" hidden="1" customHeight="1" outlineLevel="1" x14ac:dyDescent="0.3">
      <c r="B35" s="27">
        <v>4</v>
      </c>
      <c r="C35" s="38"/>
      <c r="D35" s="38"/>
      <c r="E35" s="39"/>
      <c r="F35" s="227"/>
    </row>
    <row r="36" spans="2:6" s="12" customFormat="1" ht="102" hidden="1" customHeight="1" outlineLevel="1" thickBot="1" x14ac:dyDescent="0.35">
      <c r="B36" s="27">
        <v>5</v>
      </c>
      <c r="C36" s="38"/>
      <c r="D36" s="38"/>
      <c r="E36" s="39"/>
      <c r="F36" s="227"/>
    </row>
    <row r="37" spans="2:6" s="237" customFormat="1" ht="30" customHeight="1" collapsed="1" thickBot="1" x14ac:dyDescent="0.3">
      <c r="B37" s="452" t="s">
        <v>285</v>
      </c>
      <c r="C37" s="453"/>
      <c r="D37" s="453"/>
      <c r="E37" s="453"/>
      <c r="F37" s="234" t="str">
        <f>'2 IT_b'!F37</f>
        <v>&lt;-Defina primero el tipo de Contribución en Ficha 1.1 DN</v>
      </c>
    </row>
    <row r="38" spans="2:6" s="10" customFormat="1" ht="57" hidden="1" customHeight="1" outlineLevel="1" x14ac:dyDescent="0.3">
      <c r="B38" s="27" t="s">
        <v>427</v>
      </c>
      <c r="C38" s="28" t="s">
        <v>428</v>
      </c>
      <c r="D38" s="28" t="s">
        <v>429</v>
      </c>
      <c r="E38" s="29" t="s">
        <v>475</v>
      </c>
      <c r="F38" s="227"/>
    </row>
    <row r="39" spans="2:6" s="11" customFormat="1" ht="102" hidden="1" customHeight="1" outlineLevel="1" x14ac:dyDescent="0.3">
      <c r="B39" s="27">
        <v>1</v>
      </c>
      <c r="C39" s="38"/>
      <c r="D39" s="38"/>
      <c r="E39" s="39"/>
      <c r="F39" s="227"/>
    </row>
    <row r="40" spans="2:6" s="12" customFormat="1" ht="102" hidden="1" customHeight="1" outlineLevel="1" x14ac:dyDescent="0.3">
      <c r="B40" s="27">
        <v>2</v>
      </c>
      <c r="C40" s="38"/>
      <c r="D40" s="38"/>
      <c r="E40" s="39"/>
      <c r="F40" s="227"/>
    </row>
    <row r="41" spans="2:6" s="12" customFormat="1" ht="102" hidden="1" customHeight="1" outlineLevel="1" x14ac:dyDescent="0.3">
      <c r="B41" s="27">
        <v>3</v>
      </c>
      <c r="C41" s="38"/>
      <c r="D41" s="38"/>
      <c r="E41" s="39"/>
      <c r="F41" s="227"/>
    </row>
    <row r="42" spans="2:6" s="12" customFormat="1" ht="102" hidden="1" customHeight="1" outlineLevel="1" x14ac:dyDescent="0.3">
      <c r="B42" s="27">
        <v>4</v>
      </c>
      <c r="C42" s="38"/>
      <c r="D42" s="38"/>
      <c r="E42" s="39"/>
      <c r="F42" s="227"/>
    </row>
    <row r="43" spans="2:6" s="12" customFormat="1" ht="102" hidden="1" customHeight="1" outlineLevel="1" thickBot="1" x14ac:dyDescent="0.35">
      <c r="B43" s="27">
        <v>5</v>
      </c>
      <c r="C43" s="38"/>
      <c r="D43" s="38"/>
      <c r="E43" s="39"/>
      <c r="F43" s="227"/>
    </row>
    <row r="44" spans="2:6" s="236" customFormat="1" ht="30" customHeight="1" collapsed="1" thickBot="1" x14ac:dyDescent="0.3">
      <c r="B44" s="454" t="s">
        <v>286</v>
      </c>
      <c r="C44" s="455"/>
      <c r="D44" s="455"/>
      <c r="E44" s="455"/>
      <c r="F44" s="234" t="str">
        <f>'2 IT_b'!F44</f>
        <v>&lt;-Defina primero el tipo de Contribución en Ficha 1.1 DN</v>
      </c>
    </row>
    <row r="45" spans="2:6" s="10" customFormat="1" ht="57" hidden="1" customHeight="1" outlineLevel="1" x14ac:dyDescent="0.3">
      <c r="B45" s="27" t="s">
        <v>427</v>
      </c>
      <c r="C45" s="28" t="s">
        <v>428</v>
      </c>
      <c r="D45" s="28" t="s">
        <v>429</v>
      </c>
      <c r="E45" s="29" t="s">
        <v>475</v>
      </c>
      <c r="F45" s="227"/>
    </row>
    <row r="46" spans="2:6" s="11" customFormat="1" ht="102" hidden="1" customHeight="1" outlineLevel="1" x14ac:dyDescent="0.3">
      <c r="B46" s="27">
        <v>1</v>
      </c>
      <c r="C46" s="38"/>
      <c r="D46" s="38"/>
      <c r="E46" s="39"/>
      <c r="F46" s="227"/>
    </row>
    <row r="47" spans="2:6" s="12" customFormat="1" ht="102" hidden="1" customHeight="1" outlineLevel="1" x14ac:dyDescent="0.3">
      <c r="B47" s="27">
        <v>2</v>
      </c>
      <c r="C47" s="38"/>
      <c r="D47" s="38"/>
      <c r="E47" s="39"/>
      <c r="F47" s="227"/>
    </row>
    <row r="48" spans="2:6" s="12" customFormat="1" ht="102" hidden="1" customHeight="1" outlineLevel="1" x14ac:dyDescent="0.3">
      <c r="B48" s="27">
        <v>3</v>
      </c>
      <c r="C48" s="38"/>
      <c r="D48" s="38"/>
      <c r="E48" s="39"/>
      <c r="F48" s="227"/>
    </row>
    <row r="49" spans="2:6" s="12" customFormat="1" ht="102" hidden="1" customHeight="1" outlineLevel="1" x14ac:dyDescent="0.3">
      <c r="B49" s="27">
        <v>4</v>
      </c>
      <c r="C49" s="38"/>
      <c r="D49" s="38"/>
      <c r="E49" s="39"/>
      <c r="F49" s="227"/>
    </row>
    <row r="50" spans="2:6" s="12" customFormat="1" ht="102" hidden="1" customHeight="1" outlineLevel="1" thickBot="1" x14ac:dyDescent="0.35">
      <c r="B50" s="27">
        <v>5</v>
      </c>
      <c r="C50" s="38"/>
      <c r="D50" s="38"/>
      <c r="E50" s="39"/>
      <c r="F50" s="227"/>
    </row>
    <row r="51" spans="2:6" s="236" customFormat="1" ht="30" customHeight="1" collapsed="1" thickBot="1" x14ac:dyDescent="0.3">
      <c r="B51" s="422" t="s">
        <v>287</v>
      </c>
      <c r="C51" s="423"/>
      <c r="D51" s="423"/>
      <c r="E51" s="423"/>
      <c r="F51" s="234" t="str">
        <f>'2 IT_b'!F51</f>
        <v>&lt;-Defina primero el tipo de Contribución en Ficha 1.1 DN</v>
      </c>
    </row>
    <row r="52" spans="2:6" s="10" customFormat="1" ht="57" hidden="1" customHeight="1" outlineLevel="1" x14ac:dyDescent="0.3">
      <c r="B52" s="27" t="s">
        <v>427</v>
      </c>
      <c r="C52" s="28" t="s">
        <v>428</v>
      </c>
      <c r="D52" s="28" t="s">
        <v>429</v>
      </c>
      <c r="E52" s="29" t="s">
        <v>475</v>
      </c>
      <c r="F52" s="227"/>
    </row>
    <row r="53" spans="2:6" s="11" customFormat="1" ht="102" hidden="1" customHeight="1" outlineLevel="1" x14ac:dyDescent="0.3">
      <c r="B53" s="27">
        <v>1</v>
      </c>
      <c r="C53" s="38"/>
      <c r="D53" s="38"/>
      <c r="E53" s="39"/>
      <c r="F53" s="227"/>
    </row>
    <row r="54" spans="2:6" s="12" customFormat="1" ht="102" hidden="1" customHeight="1" outlineLevel="1" x14ac:dyDescent="0.3">
      <c r="B54" s="27">
        <v>2</v>
      </c>
      <c r="C54" s="38"/>
      <c r="D54" s="38"/>
      <c r="E54" s="39"/>
      <c r="F54" s="227"/>
    </row>
    <row r="55" spans="2:6" s="12" customFormat="1" ht="102" hidden="1" customHeight="1" outlineLevel="1" x14ac:dyDescent="0.3">
      <c r="B55" s="27">
        <v>3</v>
      </c>
      <c r="C55" s="38"/>
      <c r="D55" s="38"/>
      <c r="E55" s="39"/>
      <c r="F55" s="227"/>
    </row>
    <row r="56" spans="2:6" s="12" customFormat="1" ht="102" hidden="1" customHeight="1" outlineLevel="1" x14ac:dyDescent="0.3">
      <c r="B56" s="27">
        <v>4</v>
      </c>
      <c r="C56" s="38"/>
      <c r="D56" s="38"/>
      <c r="E56" s="39"/>
      <c r="F56" s="227"/>
    </row>
    <row r="57" spans="2:6" s="12" customFormat="1" ht="102" hidden="1" customHeight="1" outlineLevel="1" thickBot="1" x14ac:dyDescent="0.35">
      <c r="B57" s="27">
        <v>5</v>
      </c>
      <c r="C57" s="38"/>
      <c r="D57" s="38"/>
      <c r="E57" s="39"/>
      <c r="F57" s="227"/>
    </row>
    <row r="58" spans="2:6" s="236" customFormat="1" ht="30" customHeight="1" collapsed="1" thickBot="1" x14ac:dyDescent="0.3">
      <c r="B58" s="432" t="s">
        <v>288</v>
      </c>
      <c r="C58" s="433"/>
      <c r="D58" s="433"/>
      <c r="E58" s="433"/>
      <c r="F58" s="234" t="str">
        <f>'2 IT_b'!F58</f>
        <v>&lt;-Defina primero el tipo de Contribución en Ficha 1.1 DN</v>
      </c>
    </row>
    <row r="59" spans="2:6" s="10" customFormat="1" ht="57" hidden="1" customHeight="1" outlineLevel="1" x14ac:dyDescent="0.3">
      <c r="B59" s="27" t="s">
        <v>427</v>
      </c>
      <c r="C59" s="28" t="s">
        <v>428</v>
      </c>
      <c r="D59" s="28" t="s">
        <v>429</v>
      </c>
      <c r="E59" s="29" t="s">
        <v>475</v>
      </c>
      <c r="F59" s="227"/>
    </row>
    <row r="60" spans="2:6" s="11" customFormat="1" ht="102" hidden="1" customHeight="1" outlineLevel="1" x14ac:dyDescent="0.3">
      <c r="B60" s="27"/>
      <c r="C60" s="38"/>
      <c r="D60" s="38"/>
      <c r="E60" s="39"/>
      <c r="F60" s="227"/>
    </row>
    <row r="61" spans="2:6" s="12" customFormat="1" ht="102" hidden="1" customHeight="1" outlineLevel="1" x14ac:dyDescent="0.3">
      <c r="B61" s="27"/>
      <c r="C61" s="38"/>
      <c r="D61" s="38"/>
      <c r="E61" s="39"/>
      <c r="F61" s="227"/>
    </row>
    <row r="62" spans="2:6" s="12" customFormat="1" ht="102" hidden="1" customHeight="1" outlineLevel="1" x14ac:dyDescent="0.3">
      <c r="B62" s="27"/>
      <c r="C62" s="38"/>
      <c r="D62" s="38"/>
      <c r="E62" s="39"/>
      <c r="F62" s="227"/>
    </row>
    <row r="63" spans="2:6" s="12" customFormat="1" ht="102" hidden="1" customHeight="1" outlineLevel="1" x14ac:dyDescent="0.3">
      <c r="B63" s="27"/>
      <c r="C63" s="38"/>
      <c r="D63" s="38"/>
      <c r="E63" s="39"/>
      <c r="F63" s="227"/>
    </row>
    <row r="64" spans="2:6" s="12" customFormat="1" ht="102" hidden="1" customHeight="1" outlineLevel="1" thickBot="1" x14ac:dyDescent="0.35">
      <c r="B64" s="27"/>
      <c r="C64" s="38"/>
      <c r="D64" s="38"/>
      <c r="E64" s="39"/>
      <c r="F64" s="227"/>
    </row>
    <row r="65" spans="2:6" s="236" customFormat="1" ht="30" customHeight="1" collapsed="1" thickBot="1" x14ac:dyDescent="0.3">
      <c r="B65" s="424" t="s">
        <v>289</v>
      </c>
      <c r="C65" s="425"/>
      <c r="D65" s="425"/>
      <c r="E65" s="425"/>
      <c r="F65" s="234" t="str">
        <f>'2 IT_b'!F65</f>
        <v>&lt;-Defina primero el tipo de Contribución en Ficha 1.1 DN</v>
      </c>
    </row>
    <row r="66" spans="2:6" s="10" customFormat="1" ht="57" hidden="1" customHeight="1" outlineLevel="1" x14ac:dyDescent="0.3">
      <c r="B66" s="27" t="s">
        <v>427</v>
      </c>
      <c r="C66" s="28" t="s">
        <v>428</v>
      </c>
      <c r="D66" s="28" t="s">
        <v>429</v>
      </c>
      <c r="E66" s="29" t="s">
        <v>475</v>
      </c>
      <c r="F66" s="227"/>
    </row>
    <row r="67" spans="2:6" s="11" customFormat="1" ht="102" hidden="1" customHeight="1" outlineLevel="1" x14ac:dyDescent="0.3">
      <c r="B67" s="27">
        <v>1</v>
      </c>
      <c r="C67" s="38"/>
      <c r="D67" s="38"/>
      <c r="E67" s="39"/>
      <c r="F67" s="227"/>
    </row>
    <row r="68" spans="2:6" s="12" customFormat="1" ht="102" hidden="1" customHeight="1" outlineLevel="1" x14ac:dyDescent="0.3">
      <c r="B68" s="27">
        <v>2</v>
      </c>
      <c r="C68" s="38"/>
      <c r="D68" s="38"/>
      <c r="E68" s="39"/>
      <c r="F68" s="227"/>
    </row>
    <row r="69" spans="2:6" s="12" customFormat="1" ht="102" hidden="1" customHeight="1" outlineLevel="1" x14ac:dyDescent="0.3">
      <c r="B69" s="27">
        <v>3</v>
      </c>
      <c r="C69" s="38"/>
      <c r="D69" s="38"/>
      <c r="E69" s="39"/>
      <c r="F69" s="227"/>
    </row>
    <row r="70" spans="2:6" s="12" customFormat="1" ht="102" hidden="1" customHeight="1" outlineLevel="1" x14ac:dyDescent="0.3">
      <c r="B70" s="27">
        <v>4</v>
      </c>
      <c r="C70" s="38"/>
      <c r="D70" s="38"/>
      <c r="E70" s="39"/>
      <c r="F70" s="227"/>
    </row>
    <row r="71" spans="2:6" s="12" customFormat="1" ht="102" hidden="1" customHeight="1" outlineLevel="1" thickBot="1" x14ac:dyDescent="0.35">
      <c r="B71" s="27">
        <v>5</v>
      </c>
      <c r="C71" s="38"/>
      <c r="D71" s="38"/>
      <c r="E71" s="39"/>
      <c r="F71" s="227"/>
    </row>
    <row r="72" spans="2:6" s="236" customFormat="1" ht="30" customHeight="1" collapsed="1" thickBot="1" x14ac:dyDescent="0.3">
      <c r="B72" s="426" t="s">
        <v>291</v>
      </c>
      <c r="C72" s="427"/>
      <c r="D72" s="427"/>
      <c r="E72" s="427"/>
      <c r="F72" s="234" t="str">
        <f>'2 IT_b'!F72</f>
        <v>&lt;-Defina primero el tipo de Contribución en Ficha 1.1 DN</v>
      </c>
    </row>
    <row r="73" spans="2:6" s="10" customFormat="1" ht="57" hidden="1" customHeight="1" outlineLevel="1" x14ac:dyDescent="0.3">
      <c r="B73" s="27" t="s">
        <v>427</v>
      </c>
      <c r="C73" s="28" t="s">
        <v>428</v>
      </c>
      <c r="D73" s="28" t="s">
        <v>429</v>
      </c>
      <c r="E73" s="29" t="s">
        <v>475</v>
      </c>
      <c r="F73" s="227"/>
    </row>
    <row r="74" spans="2:6" s="11" customFormat="1" ht="102" hidden="1" customHeight="1" outlineLevel="1" x14ac:dyDescent="0.3">
      <c r="B74" s="27">
        <v>1</v>
      </c>
      <c r="C74" s="38"/>
      <c r="D74" s="38"/>
      <c r="E74" s="39"/>
      <c r="F74" s="227"/>
    </row>
    <row r="75" spans="2:6" s="12" customFormat="1" ht="102" hidden="1" customHeight="1" outlineLevel="1" x14ac:dyDescent="0.3">
      <c r="B75" s="27">
        <v>2</v>
      </c>
      <c r="C75" s="38"/>
      <c r="D75" s="38"/>
      <c r="E75" s="39"/>
      <c r="F75" s="227"/>
    </row>
    <row r="76" spans="2:6" s="12" customFormat="1" ht="102" hidden="1" customHeight="1" outlineLevel="1" x14ac:dyDescent="0.3">
      <c r="B76" s="27">
        <v>3</v>
      </c>
      <c r="C76" s="38"/>
      <c r="D76" s="38"/>
      <c r="E76" s="39"/>
      <c r="F76" s="227"/>
    </row>
    <row r="77" spans="2:6" s="12" customFormat="1" ht="102" hidden="1" customHeight="1" outlineLevel="1" x14ac:dyDescent="0.3">
      <c r="B77" s="27">
        <v>4</v>
      </c>
      <c r="C77" s="38"/>
      <c r="D77" s="38"/>
      <c r="E77" s="39"/>
      <c r="F77" s="227"/>
    </row>
    <row r="78" spans="2:6" s="12" customFormat="1" ht="102" hidden="1" customHeight="1" outlineLevel="1" thickBot="1" x14ac:dyDescent="0.35">
      <c r="B78" s="27">
        <v>5</v>
      </c>
      <c r="C78" s="38"/>
      <c r="D78" s="38"/>
      <c r="E78" s="39"/>
      <c r="F78" s="227"/>
    </row>
    <row r="79" spans="2:6" s="236" customFormat="1" ht="30" customHeight="1" collapsed="1" thickBot="1" x14ac:dyDescent="0.3">
      <c r="B79" s="428" t="s">
        <v>292</v>
      </c>
      <c r="C79" s="429"/>
      <c r="D79" s="429"/>
      <c r="E79" s="429"/>
      <c r="F79" s="234" t="str">
        <f>'2 IT_b'!F79</f>
        <v>&lt;-Defina primero el tipo de Contribución en Ficha 1.1 DN</v>
      </c>
    </row>
    <row r="80" spans="2:6" s="10" customFormat="1" ht="57" hidden="1" customHeight="1" outlineLevel="1" x14ac:dyDescent="0.3">
      <c r="B80" s="27" t="s">
        <v>427</v>
      </c>
      <c r="C80" s="28" t="s">
        <v>428</v>
      </c>
      <c r="D80" s="28" t="s">
        <v>429</v>
      </c>
      <c r="E80" s="29" t="s">
        <v>475</v>
      </c>
      <c r="F80" s="227"/>
    </row>
    <row r="81" spans="2:6" s="11" customFormat="1" ht="102" hidden="1" customHeight="1" outlineLevel="1" x14ac:dyDescent="0.3">
      <c r="B81" s="27">
        <v>1</v>
      </c>
      <c r="C81" s="38"/>
      <c r="D81" s="38"/>
      <c r="E81" s="39"/>
      <c r="F81" s="227"/>
    </row>
    <row r="82" spans="2:6" s="12" customFormat="1" ht="102" hidden="1" customHeight="1" outlineLevel="1" x14ac:dyDescent="0.3">
      <c r="B82" s="27">
        <v>2</v>
      </c>
      <c r="C82" s="38"/>
      <c r="D82" s="38"/>
      <c r="E82" s="39"/>
      <c r="F82" s="227"/>
    </row>
    <row r="83" spans="2:6" s="12" customFormat="1" ht="102" hidden="1" customHeight="1" outlineLevel="1" x14ac:dyDescent="0.3">
      <c r="B83" s="27">
        <v>3</v>
      </c>
      <c r="C83" s="38"/>
      <c r="D83" s="38"/>
      <c r="E83" s="39"/>
      <c r="F83" s="227"/>
    </row>
    <row r="84" spans="2:6" s="12" customFormat="1" ht="102" hidden="1" customHeight="1" outlineLevel="1" x14ac:dyDescent="0.3">
      <c r="B84" s="27">
        <v>4</v>
      </c>
      <c r="C84" s="38"/>
      <c r="D84" s="38"/>
      <c r="E84" s="39"/>
      <c r="F84" s="227"/>
    </row>
    <row r="85" spans="2:6" s="12" customFormat="1" ht="102" hidden="1" customHeight="1" outlineLevel="1" thickBot="1" x14ac:dyDescent="0.35">
      <c r="B85" s="27">
        <v>5</v>
      </c>
      <c r="C85" s="38"/>
      <c r="D85" s="38"/>
      <c r="E85" s="39"/>
      <c r="F85" s="227"/>
    </row>
    <row r="86" spans="2:6" s="236" customFormat="1" ht="30" customHeight="1" collapsed="1" thickBot="1" x14ac:dyDescent="0.3">
      <c r="B86" s="430" t="s">
        <v>294</v>
      </c>
      <c r="C86" s="431"/>
      <c r="D86" s="431"/>
      <c r="E86" s="431"/>
      <c r="F86" s="234" t="str">
        <f>'2 IT_b'!F86</f>
        <v>&lt;-Defina primero el tipo de Contribución en Ficha 1.1 DN</v>
      </c>
    </row>
    <row r="87" spans="2:6" s="10" customFormat="1" ht="57" hidden="1" customHeight="1" outlineLevel="1" x14ac:dyDescent="0.3">
      <c r="B87" s="27" t="s">
        <v>427</v>
      </c>
      <c r="C87" s="28" t="s">
        <v>428</v>
      </c>
      <c r="D87" s="28" t="s">
        <v>429</v>
      </c>
      <c r="E87" s="29" t="s">
        <v>430</v>
      </c>
      <c r="F87" s="227"/>
    </row>
    <row r="88" spans="2:6" s="11" customFormat="1" ht="102" hidden="1" customHeight="1" outlineLevel="1" x14ac:dyDescent="0.3">
      <c r="B88" s="27">
        <v>1</v>
      </c>
      <c r="C88" s="38"/>
      <c r="D88" s="38"/>
      <c r="E88" s="39"/>
      <c r="F88" s="227"/>
    </row>
    <row r="89" spans="2:6" s="12" customFormat="1" ht="102" hidden="1" customHeight="1" outlineLevel="1" x14ac:dyDescent="0.3">
      <c r="B89" s="27">
        <v>2</v>
      </c>
      <c r="C89" s="38"/>
      <c r="D89" s="38"/>
      <c r="E89" s="39"/>
      <c r="F89" s="227"/>
    </row>
    <row r="90" spans="2:6" s="12" customFormat="1" ht="102" hidden="1" customHeight="1" outlineLevel="1" x14ac:dyDescent="0.3">
      <c r="B90" s="27">
        <v>3</v>
      </c>
      <c r="C90" s="38"/>
      <c r="D90" s="38"/>
      <c r="E90" s="39"/>
      <c r="F90" s="227"/>
    </row>
    <row r="91" spans="2:6" s="12" customFormat="1" ht="102" hidden="1" customHeight="1" outlineLevel="1" x14ac:dyDescent="0.3">
      <c r="B91" s="27">
        <v>4</v>
      </c>
      <c r="C91" s="38"/>
      <c r="D91" s="38"/>
      <c r="E91" s="39"/>
      <c r="F91" s="227"/>
    </row>
    <row r="92" spans="2:6" s="12" customFormat="1" ht="102" hidden="1" customHeight="1" outlineLevel="1" thickBot="1" x14ac:dyDescent="0.35">
      <c r="B92" s="27">
        <v>5</v>
      </c>
      <c r="C92" s="38"/>
      <c r="D92" s="38"/>
      <c r="E92" s="39"/>
      <c r="F92" s="227"/>
    </row>
    <row r="93" spans="2:6" s="236" customFormat="1" ht="30" customHeight="1" collapsed="1" thickBot="1" x14ac:dyDescent="0.3">
      <c r="B93" s="416" t="s">
        <v>295</v>
      </c>
      <c r="C93" s="417"/>
      <c r="D93" s="417"/>
      <c r="E93" s="417"/>
      <c r="F93" s="234" t="str">
        <f>'2 IT_b'!F93</f>
        <v>&lt;-Defina primero el tipo de Contribución en Ficha 1.1 DN</v>
      </c>
    </row>
    <row r="94" spans="2:6" s="10" customFormat="1" ht="57" hidden="1" customHeight="1" outlineLevel="1" x14ac:dyDescent="0.3">
      <c r="B94" s="27" t="s">
        <v>427</v>
      </c>
      <c r="C94" s="28" t="s">
        <v>428</v>
      </c>
      <c r="D94" s="28" t="s">
        <v>429</v>
      </c>
      <c r="E94" s="29" t="s">
        <v>475</v>
      </c>
      <c r="F94" s="227"/>
    </row>
    <row r="95" spans="2:6" s="11" customFormat="1" ht="102" hidden="1" customHeight="1" outlineLevel="1" x14ac:dyDescent="0.3">
      <c r="B95" s="27">
        <v>1</v>
      </c>
      <c r="C95" s="38"/>
      <c r="D95" s="38"/>
      <c r="E95" s="39"/>
      <c r="F95" s="227"/>
    </row>
    <row r="96" spans="2:6" s="12" customFormat="1" ht="102" hidden="1" customHeight="1" outlineLevel="1" x14ac:dyDescent="0.3">
      <c r="B96" s="27">
        <v>2</v>
      </c>
      <c r="C96" s="38"/>
      <c r="D96" s="38"/>
      <c r="E96" s="39"/>
      <c r="F96" s="227"/>
    </row>
    <row r="97" spans="2:6" s="12" customFormat="1" ht="102" hidden="1" customHeight="1" outlineLevel="1" x14ac:dyDescent="0.3">
      <c r="B97" s="27">
        <v>3</v>
      </c>
      <c r="C97" s="38"/>
      <c r="D97" s="38"/>
      <c r="E97" s="39"/>
      <c r="F97" s="227"/>
    </row>
    <row r="98" spans="2:6" s="12" customFormat="1" ht="102" hidden="1" customHeight="1" outlineLevel="1" x14ac:dyDescent="0.3">
      <c r="B98" s="27">
        <v>4</v>
      </c>
      <c r="C98" s="38"/>
      <c r="D98" s="38"/>
      <c r="E98" s="39"/>
      <c r="F98" s="227"/>
    </row>
    <row r="99" spans="2:6" s="12" customFormat="1" ht="102" hidden="1" customHeight="1" outlineLevel="1" thickBot="1" x14ac:dyDescent="0.35">
      <c r="B99" s="27">
        <v>5</v>
      </c>
      <c r="C99" s="38"/>
      <c r="D99" s="38"/>
      <c r="E99" s="39"/>
      <c r="F99" s="227"/>
    </row>
    <row r="100" spans="2:6" s="236" customFormat="1" ht="30" customHeight="1" collapsed="1" thickBot="1" x14ac:dyDescent="0.3">
      <c r="B100" s="418" t="s">
        <v>296</v>
      </c>
      <c r="C100" s="419"/>
      <c r="D100" s="419"/>
      <c r="E100" s="419"/>
      <c r="F100" s="234" t="str">
        <f>'2 IT_b'!F100</f>
        <v>&lt;-Defina primero el tipo de Contribución en Ficha 1.1 DN</v>
      </c>
    </row>
    <row r="101" spans="2:6" s="10" customFormat="1" ht="57" hidden="1" customHeight="1" outlineLevel="1" x14ac:dyDescent="0.3">
      <c r="B101" s="27" t="s">
        <v>427</v>
      </c>
      <c r="C101" s="28" t="s">
        <v>428</v>
      </c>
      <c r="D101" s="28" t="s">
        <v>429</v>
      </c>
      <c r="E101" s="29" t="s">
        <v>475</v>
      </c>
      <c r="F101" s="227"/>
    </row>
    <row r="102" spans="2:6" s="11" customFormat="1" ht="102" hidden="1" customHeight="1" outlineLevel="1" x14ac:dyDescent="0.3">
      <c r="B102" s="27">
        <v>1</v>
      </c>
      <c r="C102" s="38"/>
      <c r="D102" s="38"/>
      <c r="E102" s="39"/>
      <c r="F102" s="227"/>
    </row>
    <row r="103" spans="2:6" s="12" customFormat="1" ht="102" hidden="1" customHeight="1" outlineLevel="1" x14ac:dyDescent="0.3">
      <c r="B103" s="27">
        <v>2</v>
      </c>
      <c r="C103" s="38"/>
      <c r="D103" s="38"/>
      <c r="E103" s="39"/>
      <c r="F103" s="227"/>
    </row>
    <row r="104" spans="2:6" s="12" customFormat="1" ht="102" hidden="1" customHeight="1" outlineLevel="1" x14ac:dyDescent="0.3">
      <c r="B104" s="27">
        <v>3</v>
      </c>
      <c r="C104" s="38"/>
      <c r="D104" s="38"/>
      <c r="E104" s="39"/>
      <c r="F104" s="227"/>
    </row>
    <row r="105" spans="2:6" s="12" customFormat="1" ht="102" hidden="1" customHeight="1" outlineLevel="1" x14ac:dyDescent="0.3">
      <c r="B105" s="27">
        <v>4</v>
      </c>
      <c r="C105" s="38"/>
      <c r="D105" s="38"/>
      <c r="E105" s="39"/>
      <c r="F105" s="227"/>
    </row>
    <row r="106" spans="2:6" s="12" customFormat="1" ht="102" hidden="1" customHeight="1" outlineLevel="1" thickBot="1" x14ac:dyDescent="0.35">
      <c r="B106" s="27">
        <v>5</v>
      </c>
      <c r="C106" s="38"/>
      <c r="D106" s="38"/>
      <c r="E106" s="39"/>
      <c r="F106" s="227"/>
    </row>
    <row r="107" spans="2:6" s="236" customFormat="1" ht="30" customHeight="1" collapsed="1" thickBot="1" x14ac:dyDescent="0.3">
      <c r="B107" s="420" t="s">
        <v>297</v>
      </c>
      <c r="C107" s="421"/>
      <c r="D107" s="421"/>
      <c r="E107" s="421"/>
      <c r="F107" s="234" t="str">
        <f>'2 IT_b'!F107</f>
        <v>&lt;-Defina primero el tipo de Contribución en Ficha 1.1 DN</v>
      </c>
    </row>
    <row r="108" spans="2:6" s="10" customFormat="1" ht="57" hidden="1" customHeight="1" outlineLevel="1" x14ac:dyDescent="0.3">
      <c r="B108" s="27" t="s">
        <v>427</v>
      </c>
      <c r="C108" s="28" t="s">
        <v>428</v>
      </c>
      <c r="D108" s="28" t="s">
        <v>429</v>
      </c>
      <c r="E108" s="29" t="s">
        <v>475</v>
      </c>
      <c r="F108" s="227"/>
    </row>
    <row r="109" spans="2:6" s="11" customFormat="1" ht="102" hidden="1" customHeight="1" outlineLevel="1" x14ac:dyDescent="0.3">
      <c r="B109" s="27">
        <v>1</v>
      </c>
      <c r="C109" s="38"/>
      <c r="D109" s="38"/>
      <c r="E109" s="39"/>
      <c r="F109" s="227"/>
    </row>
    <row r="110" spans="2:6" s="12" customFormat="1" ht="102" hidden="1" customHeight="1" outlineLevel="1" x14ac:dyDescent="0.3">
      <c r="B110" s="27">
        <v>2</v>
      </c>
      <c r="C110" s="38"/>
      <c r="D110" s="38"/>
      <c r="E110" s="39"/>
      <c r="F110" s="227"/>
    </row>
    <row r="111" spans="2:6" s="12" customFormat="1" ht="102" hidden="1" customHeight="1" outlineLevel="1" x14ac:dyDescent="0.3">
      <c r="B111" s="27">
        <v>3</v>
      </c>
      <c r="C111" s="38"/>
      <c r="D111" s="38"/>
      <c r="E111" s="39"/>
      <c r="F111" s="227"/>
    </row>
    <row r="112" spans="2:6" s="12" customFormat="1" ht="102" hidden="1" customHeight="1" outlineLevel="1" x14ac:dyDescent="0.3">
      <c r="B112" s="27">
        <v>4</v>
      </c>
      <c r="C112" s="38"/>
      <c r="D112" s="38"/>
      <c r="E112" s="39"/>
      <c r="F112" s="227"/>
    </row>
    <row r="113" spans="2:6" s="12" customFormat="1" ht="102" hidden="1" customHeight="1" outlineLevel="1" thickBot="1" x14ac:dyDescent="0.35">
      <c r="B113" s="27">
        <v>5</v>
      </c>
      <c r="C113" s="38"/>
      <c r="D113" s="38"/>
      <c r="E113" s="39"/>
      <c r="F113" s="227"/>
    </row>
    <row r="114" spans="2:6" s="236" customFormat="1" ht="30" customHeight="1" collapsed="1" thickBot="1" x14ac:dyDescent="0.3">
      <c r="B114" s="435" t="s">
        <v>298</v>
      </c>
      <c r="C114" s="436"/>
      <c r="D114" s="436"/>
      <c r="E114" s="436"/>
      <c r="F114" s="234" t="str">
        <f>'2 IT_b'!F114</f>
        <v>&lt;-Defina primero el tipo de Contribución en Ficha 1.1 DN</v>
      </c>
    </row>
    <row r="115" spans="2:6" s="10" customFormat="1" ht="57" hidden="1" customHeight="1" outlineLevel="1" x14ac:dyDescent="0.3">
      <c r="B115" s="27" t="s">
        <v>427</v>
      </c>
      <c r="C115" s="28" t="s">
        <v>428</v>
      </c>
      <c r="D115" s="28" t="s">
        <v>429</v>
      </c>
      <c r="E115" s="29" t="s">
        <v>475</v>
      </c>
      <c r="F115" s="227"/>
    </row>
    <row r="116" spans="2:6" s="11" customFormat="1" ht="102" hidden="1" customHeight="1" outlineLevel="1" x14ac:dyDescent="0.3">
      <c r="B116" s="27">
        <v>1</v>
      </c>
      <c r="C116" s="38"/>
      <c r="D116" s="38"/>
      <c r="E116" s="39"/>
      <c r="F116" s="227"/>
    </row>
    <row r="117" spans="2:6" s="12" customFormat="1" ht="102" hidden="1" customHeight="1" outlineLevel="1" x14ac:dyDescent="0.3">
      <c r="B117" s="27">
        <v>2</v>
      </c>
      <c r="C117" s="38"/>
      <c r="D117" s="38"/>
      <c r="E117" s="39"/>
      <c r="F117" s="227"/>
    </row>
    <row r="118" spans="2:6" s="12" customFormat="1" ht="102" hidden="1" customHeight="1" outlineLevel="1" x14ac:dyDescent="0.3">
      <c r="B118" s="27">
        <v>3</v>
      </c>
      <c r="C118" s="38"/>
      <c r="D118" s="38"/>
      <c r="E118" s="39"/>
      <c r="F118" s="227"/>
    </row>
    <row r="119" spans="2:6" s="12" customFormat="1" ht="102" hidden="1" customHeight="1" outlineLevel="1" x14ac:dyDescent="0.3">
      <c r="B119" s="27">
        <v>4</v>
      </c>
      <c r="C119" s="38"/>
      <c r="D119" s="38"/>
      <c r="E119" s="39"/>
      <c r="F119" s="227"/>
    </row>
    <row r="120" spans="2:6" s="12" customFormat="1" ht="102" hidden="1" customHeight="1" outlineLevel="1" thickBot="1" x14ac:dyDescent="0.35">
      <c r="B120" s="27">
        <v>5</v>
      </c>
      <c r="C120" s="38"/>
      <c r="D120" s="38"/>
      <c r="E120" s="39"/>
      <c r="F120" s="227"/>
    </row>
    <row r="121" spans="2:6" s="238" customFormat="1" ht="30" customHeight="1" collapsed="1" thickBot="1" x14ac:dyDescent="0.3">
      <c r="B121" s="439" t="s">
        <v>299</v>
      </c>
      <c r="C121" s="440"/>
      <c r="D121" s="440"/>
      <c r="E121" s="440"/>
      <c r="F121" s="234" t="str">
        <f>'2 IT_b'!F121</f>
        <v>&lt;-Defina primero el tipo de Contribución en Ficha 1.1 DN</v>
      </c>
    </row>
    <row r="122" spans="2:6" s="10" customFormat="1" ht="57" hidden="1" customHeight="1" outlineLevel="1" x14ac:dyDescent="0.3">
      <c r="B122" s="27" t="s">
        <v>427</v>
      </c>
      <c r="C122" s="28" t="s">
        <v>428</v>
      </c>
      <c r="D122" s="28" t="s">
        <v>429</v>
      </c>
      <c r="E122" s="29" t="s">
        <v>475</v>
      </c>
      <c r="F122" s="227"/>
    </row>
    <row r="123" spans="2:6" s="11" customFormat="1" ht="102" hidden="1" customHeight="1" outlineLevel="1" x14ac:dyDescent="0.3">
      <c r="B123" s="27">
        <v>1</v>
      </c>
      <c r="C123" s="38"/>
      <c r="D123" s="38"/>
      <c r="E123" s="39"/>
      <c r="F123" s="227"/>
    </row>
    <row r="124" spans="2:6" s="12" customFormat="1" ht="102" hidden="1" customHeight="1" outlineLevel="1" x14ac:dyDescent="0.3">
      <c r="B124" s="27">
        <v>2</v>
      </c>
      <c r="C124" s="38"/>
      <c r="D124" s="38"/>
      <c r="E124" s="39"/>
      <c r="F124" s="227"/>
    </row>
    <row r="125" spans="2:6" s="12" customFormat="1" ht="102" hidden="1" customHeight="1" outlineLevel="1" x14ac:dyDescent="0.3">
      <c r="B125" s="27">
        <v>3</v>
      </c>
      <c r="C125" s="38"/>
      <c r="D125" s="38"/>
      <c r="E125" s="39"/>
      <c r="F125" s="227"/>
    </row>
    <row r="126" spans="2:6" s="12" customFormat="1" ht="102" hidden="1" customHeight="1" outlineLevel="1" x14ac:dyDescent="0.3">
      <c r="B126" s="27">
        <v>4</v>
      </c>
      <c r="C126" s="38"/>
      <c r="D126" s="38"/>
      <c r="E126" s="39"/>
      <c r="F126" s="227"/>
    </row>
    <row r="127" spans="2:6" s="12" customFormat="1" ht="102" hidden="1" customHeight="1" outlineLevel="1" thickBot="1" x14ac:dyDescent="0.35">
      <c r="B127" s="27">
        <v>5</v>
      </c>
      <c r="C127" s="38"/>
      <c r="D127" s="38"/>
      <c r="E127" s="39"/>
      <c r="F127" s="227"/>
    </row>
    <row r="128" spans="2:6" s="236" customFormat="1" ht="30" customHeight="1" collapsed="1" thickBot="1" x14ac:dyDescent="0.3">
      <c r="B128" s="437" t="s">
        <v>300</v>
      </c>
      <c r="C128" s="438"/>
      <c r="D128" s="438"/>
      <c r="E128" s="438"/>
      <c r="F128" s="234" t="str">
        <f>'2 IT_b'!F128</f>
        <v>&lt;-Defina primero el tipo de Contribución en Ficha 1.1 DN</v>
      </c>
    </row>
    <row r="129" spans="2:6" s="10" customFormat="1" ht="57" hidden="1" customHeight="1" outlineLevel="1" x14ac:dyDescent="0.3">
      <c r="B129" s="27" t="s">
        <v>427</v>
      </c>
      <c r="C129" s="28" t="s">
        <v>428</v>
      </c>
      <c r="D129" s="28" t="s">
        <v>429</v>
      </c>
      <c r="E129" s="29" t="s">
        <v>475</v>
      </c>
      <c r="F129" s="227"/>
    </row>
    <row r="130" spans="2:6" s="11" customFormat="1" ht="102" hidden="1" customHeight="1" outlineLevel="1" x14ac:dyDescent="0.3">
      <c r="B130" s="27">
        <v>1</v>
      </c>
      <c r="C130" s="38"/>
      <c r="D130" s="38"/>
      <c r="E130" s="39"/>
      <c r="F130" s="227"/>
    </row>
    <row r="131" spans="2:6" s="12" customFormat="1" ht="102" hidden="1" customHeight="1" outlineLevel="1" x14ac:dyDescent="0.3">
      <c r="B131" s="27">
        <v>2</v>
      </c>
      <c r="C131" s="38"/>
      <c r="D131" s="38"/>
      <c r="E131" s="39"/>
      <c r="F131" s="227"/>
    </row>
    <row r="132" spans="2:6" s="12" customFormat="1" ht="102" hidden="1" customHeight="1" outlineLevel="1" x14ac:dyDescent="0.3">
      <c r="B132" s="27">
        <v>3</v>
      </c>
      <c r="C132" s="38"/>
      <c r="D132" s="38"/>
      <c r="E132" s="39"/>
      <c r="F132" s="227"/>
    </row>
    <row r="133" spans="2:6" s="12" customFormat="1" ht="103.5" hidden="1" customHeight="1" outlineLevel="1" x14ac:dyDescent="0.3">
      <c r="B133" s="27">
        <v>4</v>
      </c>
      <c r="C133" s="38"/>
      <c r="D133" s="38"/>
      <c r="E133" s="39"/>
      <c r="F133" s="227"/>
    </row>
    <row r="134" spans="2:6" s="12" customFormat="1" ht="103.5" hidden="1" customHeight="1" outlineLevel="1" thickBot="1" x14ac:dyDescent="0.35">
      <c r="B134" s="27">
        <v>5</v>
      </c>
      <c r="C134" s="38"/>
      <c r="D134" s="38"/>
      <c r="E134" s="39"/>
      <c r="F134" s="227"/>
    </row>
    <row r="135" spans="2:6" s="236" customFormat="1" ht="30" customHeight="1" collapsed="1" thickBot="1" x14ac:dyDescent="0.3">
      <c r="B135" s="414" t="s">
        <v>301</v>
      </c>
      <c r="C135" s="415"/>
      <c r="D135" s="415"/>
      <c r="E135" s="415"/>
      <c r="F135" s="234" t="str">
        <f>'2 IT_b'!F135</f>
        <v>&lt;-Defina primero el tipo de Contribución en Ficha 1.1 DN</v>
      </c>
    </row>
    <row r="136" spans="2:6" s="10" customFormat="1" ht="57" hidden="1" customHeight="1" outlineLevel="1" x14ac:dyDescent="0.3">
      <c r="B136" s="33" t="s">
        <v>427</v>
      </c>
      <c r="C136" s="34" t="s">
        <v>428</v>
      </c>
      <c r="D136" s="34" t="s">
        <v>429</v>
      </c>
      <c r="E136" s="29" t="s">
        <v>475</v>
      </c>
      <c r="F136" s="227"/>
    </row>
    <row r="137" spans="2:6" s="11" customFormat="1" ht="102" hidden="1" customHeight="1" outlineLevel="1" x14ac:dyDescent="0.3">
      <c r="B137" s="27">
        <v>1</v>
      </c>
      <c r="C137" s="38"/>
      <c r="D137" s="38"/>
      <c r="E137" s="39"/>
      <c r="F137" s="227"/>
    </row>
    <row r="138" spans="2:6" s="12" customFormat="1" ht="102" hidden="1" customHeight="1" outlineLevel="1" x14ac:dyDescent="0.3">
      <c r="B138" s="27">
        <v>2</v>
      </c>
      <c r="C138" s="38"/>
      <c r="D138" s="38"/>
      <c r="E138" s="39"/>
      <c r="F138" s="227"/>
    </row>
    <row r="139" spans="2:6" s="12" customFormat="1" ht="102" hidden="1" customHeight="1" outlineLevel="1" x14ac:dyDescent="0.3">
      <c r="B139" s="27">
        <v>3</v>
      </c>
      <c r="C139" s="38"/>
      <c r="D139" s="38"/>
      <c r="E139" s="39"/>
      <c r="F139" s="227"/>
    </row>
    <row r="140" spans="2:6" s="12" customFormat="1" ht="102.75" hidden="1" customHeight="1" outlineLevel="1" x14ac:dyDescent="0.3">
      <c r="B140" s="27">
        <v>4</v>
      </c>
      <c r="C140" s="38"/>
      <c r="D140" s="38"/>
      <c r="E140" s="39"/>
      <c r="F140" s="227"/>
    </row>
    <row r="141" spans="2:6" s="12" customFormat="1" ht="102.75" hidden="1" customHeight="1" outlineLevel="1" x14ac:dyDescent="0.3">
      <c r="B141" s="27">
        <v>5</v>
      </c>
      <c r="C141" s="38"/>
      <c r="D141" s="38"/>
      <c r="E141" s="39"/>
      <c r="F141" s="227"/>
    </row>
    <row r="142" spans="2:6" s="8" customFormat="1" ht="18.75" collapsed="1" x14ac:dyDescent="0.3">
      <c r="B142" s="25"/>
      <c r="C142" s="7"/>
      <c r="F142" s="26"/>
    </row>
    <row r="143" spans="2:6" ht="15" x14ac:dyDescent="0.25">
      <c r="F143" s="35"/>
    </row>
  </sheetData>
  <mergeCells count="22">
    <mergeCell ref="F2:F4"/>
    <mergeCell ref="B114:E114"/>
    <mergeCell ref="B128:E128"/>
    <mergeCell ref="B121:E121"/>
    <mergeCell ref="B23:E23"/>
    <mergeCell ref="B22:E22"/>
    <mergeCell ref="C2:E2"/>
    <mergeCell ref="C3:E3"/>
    <mergeCell ref="C4:E4"/>
    <mergeCell ref="B30:E30"/>
    <mergeCell ref="B37:E37"/>
    <mergeCell ref="B44:E44"/>
    <mergeCell ref="B135:E135"/>
    <mergeCell ref="B93:E93"/>
    <mergeCell ref="B100:E100"/>
    <mergeCell ref="B107:E107"/>
    <mergeCell ref="B51:E51"/>
    <mergeCell ref="B65:E65"/>
    <mergeCell ref="B72:E72"/>
    <mergeCell ref="B79:E79"/>
    <mergeCell ref="B86:E86"/>
    <mergeCell ref="B58:E58"/>
  </mergeCells>
  <conditionalFormatting sqref="C25:E29">
    <cfRule type="expression" dxfId="37" priority="18">
      <formula>$F$23&lt;&gt;"ALINEADO. Introduzca medidas"</formula>
    </cfRule>
  </conditionalFormatting>
  <conditionalFormatting sqref="C32:E36">
    <cfRule type="expression" dxfId="36" priority="17">
      <formula>$F$30&lt;&gt;"ALINEADO. Introduzca medidas"</formula>
    </cfRule>
  </conditionalFormatting>
  <conditionalFormatting sqref="C39:E43">
    <cfRule type="expression" dxfId="35" priority="16">
      <formula>$F$37&lt;&gt;"ALINEADO. Introduzca medidas"</formula>
    </cfRule>
  </conditionalFormatting>
  <conditionalFormatting sqref="C46:E50">
    <cfRule type="expression" dxfId="34" priority="15">
      <formula>$F$44&lt;&gt;"ALINEADO. Introduzca medidas"</formula>
    </cfRule>
  </conditionalFormatting>
  <conditionalFormatting sqref="C53:E57">
    <cfRule type="expression" dxfId="33" priority="14">
      <formula>$F$51&lt;&gt;"ALINEADO. Introduzca medidas"</formula>
    </cfRule>
  </conditionalFormatting>
  <conditionalFormatting sqref="C60:E64">
    <cfRule type="expression" dxfId="32" priority="13">
      <formula>$F$58&lt;&gt;"ALINEADO. Introduzca medidas"</formula>
    </cfRule>
  </conditionalFormatting>
  <conditionalFormatting sqref="C67:E71">
    <cfRule type="expression" dxfId="31" priority="12">
      <formula>$F$65&lt;&gt;"ALINEADO. Introduzca medidas"</formula>
    </cfRule>
  </conditionalFormatting>
  <conditionalFormatting sqref="C74:E78">
    <cfRule type="expression" dxfId="30" priority="11">
      <formula>$F$72&lt;&gt;"ALINEADO. Introduzca medidas"</formula>
    </cfRule>
  </conditionalFormatting>
  <conditionalFormatting sqref="C81:E85">
    <cfRule type="expression" dxfId="29" priority="10">
      <formula>$F$79&lt;&gt;"ALINEADO. Introduzca medidas"</formula>
    </cfRule>
  </conditionalFormatting>
  <conditionalFormatting sqref="C88:E92">
    <cfRule type="expression" dxfId="28" priority="9">
      <formula>$F$86&lt;&gt;"ALINEADO. Introduzca medidas"</formula>
    </cfRule>
  </conditionalFormatting>
  <conditionalFormatting sqref="C95:E99">
    <cfRule type="expression" dxfId="27" priority="8">
      <formula>$F$93&lt;&gt;"ALINEADO. Introduzca medidas"</formula>
    </cfRule>
  </conditionalFormatting>
  <conditionalFormatting sqref="C102:E106">
    <cfRule type="expression" dxfId="26" priority="7">
      <formula>$F$100&lt;&gt;"ALINEADO. Introduzca medidas"</formula>
    </cfRule>
  </conditionalFormatting>
  <conditionalFormatting sqref="C109:E113">
    <cfRule type="expression" dxfId="25" priority="6">
      <formula>$F$107&lt;&gt;"ALINEADO. Introduzca medidas"</formula>
    </cfRule>
  </conditionalFormatting>
  <conditionalFormatting sqref="C116:E120">
    <cfRule type="expression" dxfId="24" priority="5">
      <formula>$F$114&lt;&gt;"ALINEADO. Introduzca medidas"</formula>
    </cfRule>
  </conditionalFormatting>
  <conditionalFormatting sqref="C123:E127">
    <cfRule type="expression" dxfId="23" priority="4">
      <formula>$F$121&lt;&gt;"ALINEADO. Introduzca medidas"</formula>
    </cfRule>
  </conditionalFormatting>
  <conditionalFormatting sqref="C130:E134">
    <cfRule type="expression" dxfId="22" priority="3">
      <formula>$F$128&lt;&gt;"ALINEADO. Introduzca medidas"</formula>
    </cfRule>
  </conditionalFormatting>
  <conditionalFormatting sqref="C137:E141">
    <cfRule type="expression" dxfId="21" priority="2">
      <formula>$F$135&lt;&gt;"ALINEADO. Introduzca medidas"</formula>
    </cfRule>
  </conditionalFormatting>
  <conditionalFormatting sqref="F23:F141">
    <cfRule type="expression" dxfId="20" priority="1">
      <formula>$F23="ALINEADO. Introduzca medidas"</formula>
    </cfRule>
  </conditionalFormatting>
  <pageMargins left="0.7" right="0.7" top="0.75" bottom="0.75" header="0.3" footer="0.3"/>
  <pageSetup paperSize="9" orientation="portrait" verticalDpi="1200" r:id="rId1"/>
  <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'1.1 DN'!$B$222:$B$240</xm:f>
          </x14:formula1>
          <xm:sqref>E137:E141</xm:sqref>
        </x14:dataValidation>
        <x14:dataValidation type="list" allowBlank="1" showInputMessage="1" showErrorMessage="1">
          <x14:formula1>
            <xm:f>'1.1 DN'!$B$40:$B$46</xm:f>
          </x14:formula1>
          <xm:sqref>E25:E29</xm:sqref>
        </x14:dataValidation>
        <x14:dataValidation type="list" allowBlank="1" showInputMessage="1" showErrorMessage="1">
          <x14:formula1>
            <xm:f>'1.1 DN'!$B$49:$B$56</xm:f>
          </x14:formula1>
          <xm:sqref>E32:E36</xm:sqref>
        </x14:dataValidation>
        <x14:dataValidation type="list" allowBlank="1" showInputMessage="1" showErrorMessage="1">
          <x14:formula1>
            <xm:f>'1.1 DN'!$B$59:$B$71</xm:f>
          </x14:formula1>
          <xm:sqref>E39:E43</xm:sqref>
        </x14:dataValidation>
        <x14:dataValidation type="list" allowBlank="1" showInputMessage="1" showErrorMessage="1">
          <x14:formula1>
            <xm:f>'1.1 DN'!$B$74:$B$83</xm:f>
          </x14:formula1>
          <xm:sqref>E46:E50</xm:sqref>
        </x14:dataValidation>
        <x14:dataValidation type="list" allowBlank="1" showInputMessage="1" showErrorMessage="1">
          <x14:formula1>
            <xm:f>'1.1 DN'!$B$86:$B$94</xm:f>
          </x14:formula1>
          <xm:sqref>E53:E57</xm:sqref>
        </x14:dataValidation>
        <x14:dataValidation type="list" allowBlank="1" showInputMessage="1" showErrorMessage="1">
          <x14:formula1>
            <xm:f>'1.1 DN'!$B$97:$B$104</xm:f>
          </x14:formula1>
          <xm:sqref>E60:E64</xm:sqref>
        </x14:dataValidation>
        <x14:dataValidation type="list" allowBlank="1" showInputMessage="1" showErrorMessage="1">
          <x14:formula1>
            <xm:f>'1.1 DN'!$B$107:$B$111</xm:f>
          </x14:formula1>
          <xm:sqref>E67:E71</xm:sqref>
        </x14:dataValidation>
        <x14:dataValidation type="list" allowBlank="1" showInputMessage="1" showErrorMessage="1">
          <x14:formula1>
            <xm:f>'1.1 DN'!$B$114:$B$125</xm:f>
          </x14:formula1>
          <xm:sqref>E74:E78</xm:sqref>
        </x14:dataValidation>
        <x14:dataValidation type="list" allowBlank="1" showInputMessage="1" showErrorMessage="1">
          <x14:formula1>
            <xm:f>'1.1 DN'!$B$128:$B$135</xm:f>
          </x14:formula1>
          <xm:sqref>E81:E85</xm:sqref>
        </x14:dataValidation>
        <x14:dataValidation type="list" allowBlank="1" showInputMessage="1" showErrorMessage="1">
          <x14:formula1>
            <xm:f>'1.1 DN'!$B$138:$B$147</xm:f>
          </x14:formula1>
          <xm:sqref>E88:E92</xm:sqref>
        </x14:dataValidation>
        <x14:dataValidation type="list" allowBlank="1" showInputMessage="1" showErrorMessage="1">
          <x14:formula1>
            <xm:f>'1.1 DN'!$B$150:$B$159</xm:f>
          </x14:formula1>
          <xm:sqref>E95:E99</xm:sqref>
        </x14:dataValidation>
        <x14:dataValidation type="list" allowBlank="1" showInputMessage="1" showErrorMessage="1">
          <x14:formula1>
            <xm:f>'1.1 DN'!$B$162:$B$172</xm:f>
          </x14:formula1>
          <xm:sqref>E102:E106</xm:sqref>
        </x14:dataValidation>
        <x14:dataValidation type="list" allowBlank="1" showInputMessage="1" showErrorMessage="1">
          <x14:formula1>
            <xm:f>'1.1 DN'!$B$175:$B$179</xm:f>
          </x14:formula1>
          <xm:sqref>E109:E113</xm:sqref>
        </x14:dataValidation>
        <x14:dataValidation type="list" allowBlank="1" showInputMessage="1" showErrorMessage="1">
          <x14:formula1>
            <xm:f>'1.1 DN'!$B$182:$B$191</xm:f>
          </x14:formula1>
          <xm:sqref>E116:E120</xm:sqref>
        </x14:dataValidation>
        <x14:dataValidation type="list" allowBlank="1" showInputMessage="1" showErrorMessage="1">
          <x14:formula1>
            <xm:f>'1.1 DN'!$B$194:$B$205</xm:f>
          </x14:formula1>
          <xm:sqref>E123:E127</xm:sqref>
        </x14:dataValidation>
        <x14:dataValidation type="list" allowBlank="1" showInputMessage="1" showErrorMessage="1">
          <x14:formula1>
            <xm:f>'1.1 DN'!$B$208:$B$219</xm:f>
          </x14:formula1>
          <xm:sqref>E130:E134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zoomScale="85" zoomScaleNormal="85" workbookViewId="0">
      <selection activeCell="A2" sqref="A2:XFD4"/>
    </sheetView>
  </sheetViews>
  <sheetFormatPr baseColWidth="10" defaultColWidth="11.42578125" defaultRowHeight="15.75" outlineLevelRow="1" x14ac:dyDescent="0.25"/>
  <cols>
    <col min="1" max="1" width="1.85546875" style="14" customWidth="1"/>
    <col min="2" max="2" width="26" style="19" customWidth="1"/>
    <col min="3" max="3" width="31.85546875" style="14" customWidth="1"/>
    <col min="4" max="4" width="103.5703125" style="14" customWidth="1"/>
    <col min="5" max="5" width="29" style="14" customWidth="1"/>
    <col min="6" max="6" width="64.7109375" style="36" customWidth="1"/>
    <col min="7" max="16384" width="11.42578125" style="14"/>
  </cols>
  <sheetData>
    <row r="1" spans="1:6" s="8" customFormat="1" ht="19.5" thickBot="1" x14ac:dyDescent="0.35">
      <c r="A1" s="14"/>
      <c r="B1" s="15"/>
      <c r="C1" s="15"/>
      <c r="D1" s="15"/>
      <c r="F1" s="22"/>
    </row>
    <row r="2" spans="1:6" s="8" customFormat="1" ht="45" customHeight="1" x14ac:dyDescent="0.3">
      <c r="A2" s="14"/>
      <c r="B2" s="16" t="s">
        <v>0</v>
      </c>
      <c r="C2" s="457" t="str">
        <f>IF('0 Instrucciones'!C28&lt;&gt;"",CONCATENATE('0 Instrucciones'!C28," - ",'0 Instrucciones'!D28),"")</f>
        <v/>
      </c>
      <c r="D2" s="458"/>
      <c r="E2" s="459"/>
      <c r="F2" s="434" t="str">
        <f>IF(OR(C2="",C3="",C4=""),"ATENCIÓN: falta información sobre la Sección, Servicio/Organismo y/o Programa","")</f>
        <v>ATENCIÓN: falta información sobre la Sección, Servicio/Organismo y/o Programa</v>
      </c>
    </row>
    <row r="3" spans="1:6" s="8" customFormat="1" ht="45" customHeight="1" x14ac:dyDescent="0.3">
      <c r="A3" s="14"/>
      <c r="B3" s="17" t="s">
        <v>293</v>
      </c>
      <c r="C3" s="460" t="str">
        <f>IF('0 Instrucciones'!$C$29&lt;&gt;"",CONCATENATE(TEXT('0 Instrucciones'!$C$29,"000")," - ",'0 Instrucciones'!D29),"")</f>
        <v/>
      </c>
      <c r="D3" s="461"/>
      <c r="E3" s="462"/>
      <c r="F3" s="434"/>
    </row>
    <row r="4" spans="1:6" s="8" customFormat="1" ht="45" customHeight="1" thickBot="1" x14ac:dyDescent="0.35">
      <c r="A4" s="14"/>
      <c r="B4" s="18" t="s">
        <v>1</v>
      </c>
      <c r="C4" s="463" t="str">
        <f>IF('0 Instrucciones'!$C$30&lt;&gt;"",CONCATENATE('0 Instrucciones'!$C$30," - ",'0 Instrucciones'!D30),"")</f>
        <v/>
      </c>
      <c r="D4" s="464"/>
      <c r="E4" s="465"/>
      <c r="F4" s="434"/>
    </row>
    <row r="5" spans="1:6" s="8" customFormat="1" ht="15.75" customHeight="1" x14ac:dyDescent="0.3">
      <c r="B5" s="23"/>
      <c r="C5" s="24"/>
      <c r="D5" s="24"/>
      <c r="F5" s="22"/>
    </row>
    <row r="6" spans="1:6" s="8" customFormat="1" ht="15.75" customHeight="1" x14ac:dyDescent="0.3">
      <c r="B6" s="23"/>
      <c r="C6" s="24"/>
      <c r="D6" s="24"/>
      <c r="F6" s="22"/>
    </row>
    <row r="7" spans="1:6" s="8" customFormat="1" ht="15.75" customHeight="1" x14ac:dyDescent="0.3">
      <c r="B7" s="23"/>
      <c r="C7" s="24"/>
      <c r="D7" s="24"/>
      <c r="F7" s="22"/>
    </row>
    <row r="8" spans="1:6" s="8" customFormat="1" ht="15.75" customHeight="1" x14ac:dyDescent="0.3">
      <c r="B8" s="23"/>
      <c r="C8" s="24"/>
      <c r="D8" s="24"/>
      <c r="F8" s="22"/>
    </row>
    <row r="9" spans="1:6" s="8" customFormat="1" ht="15.75" customHeight="1" x14ac:dyDescent="0.3">
      <c r="B9" s="23"/>
      <c r="C9" s="24"/>
      <c r="D9" s="24"/>
      <c r="F9" s="22"/>
    </row>
    <row r="10" spans="1:6" s="8" customFormat="1" ht="15.75" customHeight="1" x14ac:dyDescent="0.3">
      <c r="B10" s="23"/>
      <c r="C10" s="24"/>
      <c r="D10" s="24"/>
      <c r="F10" s="22"/>
    </row>
    <row r="11" spans="1:6" s="8" customFormat="1" ht="15.75" customHeight="1" x14ac:dyDescent="0.3">
      <c r="B11" s="23"/>
      <c r="C11" s="24"/>
      <c r="D11" s="24"/>
      <c r="F11" s="22"/>
    </row>
    <row r="12" spans="1:6" s="8" customFormat="1" ht="15.75" customHeight="1" x14ac:dyDescent="0.3">
      <c r="B12" s="23"/>
      <c r="C12" s="24"/>
      <c r="D12" s="24"/>
      <c r="F12" s="22"/>
    </row>
    <row r="13" spans="1:6" s="8" customFormat="1" ht="15.75" customHeight="1" x14ac:dyDescent="0.3">
      <c r="B13" s="23"/>
      <c r="C13" s="24"/>
      <c r="D13" s="24"/>
      <c r="F13" s="22"/>
    </row>
    <row r="14" spans="1:6" s="8" customFormat="1" ht="15.75" customHeight="1" x14ac:dyDescent="0.3">
      <c r="B14" s="23"/>
      <c r="C14" s="24"/>
      <c r="D14" s="24"/>
      <c r="F14" s="22"/>
    </row>
    <row r="15" spans="1:6" s="8" customFormat="1" ht="15.75" customHeight="1" x14ac:dyDescent="0.3">
      <c r="B15" s="23"/>
      <c r="C15" s="24"/>
      <c r="D15" s="24"/>
      <c r="F15" s="22"/>
    </row>
    <row r="16" spans="1:6" s="8" customFormat="1" ht="15.75" customHeight="1" x14ac:dyDescent="0.3">
      <c r="B16" s="23"/>
      <c r="C16" s="24"/>
      <c r="D16" s="24"/>
      <c r="F16" s="22"/>
    </row>
    <row r="17" spans="2:6" s="8" customFormat="1" ht="15.75" customHeight="1" x14ac:dyDescent="0.3">
      <c r="B17" s="23"/>
      <c r="C17" s="24"/>
      <c r="D17" s="24"/>
      <c r="F17" s="22"/>
    </row>
    <row r="18" spans="2:6" s="8" customFormat="1" ht="15.75" customHeight="1" x14ac:dyDescent="0.3">
      <c r="B18" s="23"/>
      <c r="C18" s="24"/>
      <c r="D18" s="24"/>
      <c r="F18" s="22"/>
    </row>
    <row r="19" spans="2:6" s="8" customFormat="1" ht="15.75" customHeight="1" x14ac:dyDescent="0.3">
      <c r="B19" s="23"/>
      <c r="C19" s="24"/>
      <c r="D19" s="24"/>
      <c r="F19" s="22"/>
    </row>
    <row r="20" spans="2:6" s="8" customFormat="1" ht="15.75" customHeight="1" x14ac:dyDescent="0.3">
      <c r="B20" s="23"/>
      <c r="C20" s="24"/>
      <c r="D20" s="24"/>
      <c r="F20" s="22"/>
    </row>
    <row r="21" spans="2:6" s="8" customFormat="1" ht="15.75" customHeight="1" thickBot="1" x14ac:dyDescent="0.35">
      <c r="B21" s="25"/>
      <c r="C21" s="7"/>
      <c r="F21" s="22"/>
    </row>
    <row r="22" spans="2:6" s="9" customFormat="1" ht="51" customHeight="1" thickBot="1" x14ac:dyDescent="0.4">
      <c r="B22" s="466" t="s">
        <v>2</v>
      </c>
      <c r="C22" s="467"/>
      <c r="D22" s="467"/>
      <c r="E22" s="468"/>
      <c r="F22" s="37" t="s">
        <v>498</v>
      </c>
    </row>
    <row r="23" spans="2:6" s="9" customFormat="1" ht="23.25" x14ac:dyDescent="0.35">
      <c r="B23" s="441" t="s">
        <v>284</v>
      </c>
      <c r="C23" s="442"/>
      <c r="D23" s="442"/>
      <c r="E23" s="469"/>
      <c r="F23" s="26" t="str">
        <f>IF('1.1 DN'!D38="Sin contribución","No alineado",IF('1.1 DN'!D38="","&lt;-Defina primero el tipo de Contribución en Ficha 1.1 DN","ALINEADO. Introduzca medidas"))</f>
        <v>&lt;-Defina primero el tipo de Contribución en Ficha 1.1 DN</v>
      </c>
    </row>
    <row r="24" spans="2:6" s="10" customFormat="1" ht="57" customHeight="1" outlineLevel="1" x14ac:dyDescent="0.25">
      <c r="B24" s="27" t="s">
        <v>427</v>
      </c>
      <c r="C24" s="28" t="s">
        <v>431</v>
      </c>
      <c r="D24" s="28" t="s">
        <v>429</v>
      </c>
      <c r="E24" s="29" t="s">
        <v>475</v>
      </c>
      <c r="F24" s="30"/>
    </row>
    <row r="25" spans="2:6" s="11" customFormat="1" ht="102" customHeight="1" outlineLevel="1" x14ac:dyDescent="0.3">
      <c r="B25" s="27">
        <v>1</v>
      </c>
      <c r="C25" s="38"/>
      <c r="D25" s="38"/>
      <c r="E25" s="39"/>
      <c r="F25" s="31"/>
    </row>
    <row r="26" spans="2:6" s="12" customFormat="1" ht="102" customHeight="1" outlineLevel="1" x14ac:dyDescent="0.3">
      <c r="B26" s="27">
        <v>2</v>
      </c>
      <c r="C26" s="38"/>
      <c r="D26" s="38"/>
      <c r="E26" s="39"/>
      <c r="F26" s="32"/>
    </row>
    <row r="27" spans="2:6" s="12" customFormat="1" ht="102" customHeight="1" outlineLevel="1" x14ac:dyDescent="0.3">
      <c r="B27" s="27">
        <v>3</v>
      </c>
      <c r="C27" s="38"/>
      <c r="D27" s="38"/>
      <c r="E27" s="39"/>
      <c r="F27" s="32"/>
    </row>
    <row r="28" spans="2:6" s="12" customFormat="1" ht="102" customHeight="1" outlineLevel="1" x14ac:dyDescent="0.3">
      <c r="B28" s="27">
        <v>4</v>
      </c>
      <c r="C28" s="38"/>
      <c r="D28" s="38"/>
      <c r="E28" s="39"/>
      <c r="F28" s="32"/>
    </row>
    <row r="29" spans="2:6" s="12" customFormat="1" ht="102" customHeight="1" outlineLevel="1" x14ac:dyDescent="0.3">
      <c r="B29" s="27">
        <v>5</v>
      </c>
      <c r="C29" s="38"/>
      <c r="D29" s="38"/>
      <c r="E29" s="39"/>
      <c r="F29" s="32"/>
    </row>
    <row r="30" spans="2:6" s="8" customFormat="1" ht="21" customHeight="1" x14ac:dyDescent="0.3">
      <c r="B30" s="450" t="s">
        <v>283</v>
      </c>
      <c r="C30" s="451"/>
      <c r="D30" s="451"/>
      <c r="E30" s="470"/>
      <c r="F30" s="26" t="str">
        <f>IF('1.1 DN'!D47="Sin contribución","No alineado",IF('1.1 DN'!D47="","&lt;-Defina primero el tipo de Contribución en Ficha 1.1 DN","ALINEADO. Introduzca medidas"))</f>
        <v>&lt;-Defina primero el tipo de Contribución en Ficha 1.1 DN</v>
      </c>
    </row>
    <row r="31" spans="2:6" s="10" customFormat="1" ht="57" hidden="1" customHeight="1" outlineLevel="1" x14ac:dyDescent="0.25">
      <c r="B31" s="27" t="s">
        <v>427</v>
      </c>
      <c r="C31" s="28" t="s">
        <v>428</v>
      </c>
      <c r="D31" s="28" t="s">
        <v>429</v>
      </c>
      <c r="E31" s="29" t="s">
        <v>475</v>
      </c>
      <c r="F31" s="30"/>
    </row>
    <row r="32" spans="2:6" s="11" customFormat="1" ht="102" hidden="1" customHeight="1" outlineLevel="1" x14ac:dyDescent="0.3">
      <c r="B32" s="27">
        <v>1</v>
      </c>
      <c r="C32" s="38"/>
      <c r="D32" s="38"/>
      <c r="E32" s="39"/>
      <c r="F32" s="31"/>
    </row>
    <row r="33" spans="2:6" s="12" customFormat="1" ht="102" hidden="1" customHeight="1" outlineLevel="1" x14ac:dyDescent="0.3">
      <c r="B33" s="27">
        <v>2</v>
      </c>
      <c r="C33" s="38"/>
      <c r="D33" s="38"/>
      <c r="E33" s="39"/>
      <c r="F33" s="32"/>
    </row>
    <row r="34" spans="2:6" s="12" customFormat="1" ht="102" hidden="1" customHeight="1" outlineLevel="1" x14ac:dyDescent="0.3">
      <c r="B34" s="27">
        <v>3</v>
      </c>
      <c r="C34" s="38"/>
      <c r="D34" s="38"/>
      <c r="E34" s="39"/>
      <c r="F34" s="32"/>
    </row>
    <row r="35" spans="2:6" s="12" customFormat="1" ht="102" hidden="1" customHeight="1" outlineLevel="1" x14ac:dyDescent="0.3">
      <c r="B35" s="27">
        <v>4</v>
      </c>
      <c r="C35" s="38"/>
      <c r="D35" s="38"/>
      <c r="E35" s="39"/>
      <c r="F35" s="32"/>
    </row>
    <row r="36" spans="2:6" s="12" customFormat="1" ht="102" hidden="1" customHeight="1" outlineLevel="1" x14ac:dyDescent="0.3">
      <c r="B36" s="27">
        <v>5</v>
      </c>
      <c r="C36" s="38"/>
      <c r="D36" s="38"/>
      <c r="E36" s="39"/>
      <c r="F36" s="32"/>
    </row>
    <row r="37" spans="2:6" s="11" customFormat="1" ht="21.75" customHeight="1" collapsed="1" x14ac:dyDescent="0.3">
      <c r="B37" s="452" t="s">
        <v>285</v>
      </c>
      <c r="C37" s="453"/>
      <c r="D37" s="453"/>
      <c r="E37" s="471"/>
      <c r="F37" s="26" t="str">
        <f>IF('1.1 DN'!D57="Sin contribución","No alineado",IF('1.1 DN'!D57="","&lt;-Defina primero el tipo de Contribución en Ficha 1.1 DN","ALINEADO. Introduzca medidas"))</f>
        <v>&lt;-Defina primero el tipo de Contribución en Ficha 1.1 DN</v>
      </c>
    </row>
    <row r="38" spans="2:6" s="10" customFormat="1" ht="57" hidden="1" customHeight="1" outlineLevel="1" x14ac:dyDescent="0.25">
      <c r="B38" s="27" t="s">
        <v>427</v>
      </c>
      <c r="C38" s="28" t="s">
        <v>428</v>
      </c>
      <c r="D38" s="28" t="s">
        <v>429</v>
      </c>
      <c r="E38" s="29" t="s">
        <v>475</v>
      </c>
      <c r="F38" s="30"/>
    </row>
    <row r="39" spans="2:6" s="11" customFormat="1" ht="102" hidden="1" customHeight="1" outlineLevel="1" x14ac:dyDescent="0.3">
      <c r="B39" s="27">
        <v>1</v>
      </c>
      <c r="C39" s="38"/>
      <c r="D39" s="38"/>
      <c r="E39" s="39"/>
      <c r="F39" s="31"/>
    </row>
    <row r="40" spans="2:6" s="12" customFormat="1" ht="102" hidden="1" customHeight="1" outlineLevel="1" x14ac:dyDescent="0.3">
      <c r="B40" s="27">
        <v>2</v>
      </c>
      <c r="C40" s="38"/>
      <c r="D40" s="38"/>
      <c r="E40" s="39"/>
      <c r="F40" s="32"/>
    </row>
    <row r="41" spans="2:6" s="12" customFormat="1" ht="102" hidden="1" customHeight="1" outlineLevel="1" x14ac:dyDescent="0.3">
      <c r="B41" s="27">
        <v>3</v>
      </c>
      <c r="C41" s="38"/>
      <c r="D41" s="38"/>
      <c r="E41" s="39"/>
      <c r="F41" s="32"/>
    </row>
    <row r="42" spans="2:6" s="12" customFormat="1" ht="102" hidden="1" customHeight="1" outlineLevel="1" x14ac:dyDescent="0.3">
      <c r="B42" s="27">
        <v>4</v>
      </c>
      <c r="C42" s="38"/>
      <c r="D42" s="38"/>
      <c r="E42" s="39"/>
      <c r="F42" s="32"/>
    </row>
    <row r="43" spans="2:6" s="12" customFormat="1" ht="102" hidden="1" customHeight="1" outlineLevel="1" x14ac:dyDescent="0.3">
      <c r="B43" s="27">
        <v>5</v>
      </c>
      <c r="C43" s="38"/>
      <c r="D43" s="38"/>
      <c r="E43" s="39"/>
      <c r="F43" s="32"/>
    </row>
    <row r="44" spans="2:6" s="8" customFormat="1" ht="21.75" customHeight="1" collapsed="1" x14ac:dyDescent="0.3">
      <c r="B44" s="454" t="s">
        <v>286</v>
      </c>
      <c r="C44" s="455"/>
      <c r="D44" s="455"/>
      <c r="E44" s="472"/>
      <c r="F44" s="26" t="str">
        <f>IF('1.1 DN'!D72="Sin contribución","No alineado",IF('1.1 DN'!D72="","&lt;-Defina primero el tipo de Contribución en Ficha 1.1 DN","ALINEADO. Introduzca medidas"))</f>
        <v>&lt;-Defina primero el tipo de Contribución en Ficha 1.1 DN</v>
      </c>
    </row>
    <row r="45" spans="2:6" s="10" customFormat="1" ht="57" hidden="1" customHeight="1" outlineLevel="1" x14ac:dyDescent="0.25">
      <c r="B45" s="27" t="s">
        <v>427</v>
      </c>
      <c r="C45" s="28" t="s">
        <v>428</v>
      </c>
      <c r="D45" s="28" t="s">
        <v>429</v>
      </c>
      <c r="E45" s="29" t="s">
        <v>475</v>
      </c>
      <c r="F45" s="30"/>
    </row>
    <row r="46" spans="2:6" s="11" customFormat="1" ht="102" hidden="1" customHeight="1" outlineLevel="1" x14ac:dyDescent="0.3">
      <c r="B46" s="27">
        <v>1</v>
      </c>
      <c r="C46" s="38"/>
      <c r="D46" s="38"/>
      <c r="E46" s="39"/>
      <c r="F46" s="31"/>
    </row>
    <row r="47" spans="2:6" s="12" customFormat="1" ht="102" hidden="1" customHeight="1" outlineLevel="1" x14ac:dyDescent="0.3">
      <c r="B47" s="27">
        <v>2</v>
      </c>
      <c r="C47" s="38"/>
      <c r="D47" s="38"/>
      <c r="E47" s="39"/>
      <c r="F47" s="32"/>
    </row>
    <row r="48" spans="2:6" s="12" customFormat="1" ht="102" hidden="1" customHeight="1" outlineLevel="1" x14ac:dyDescent="0.3">
      <c r="B48" s="27">
        <v>3</v>
      </c>
      <c r="C48" s="38"/>
      <c r="D48" s="38"/>
      <c r="E48" s="39"/>
      <c r="F48" s="32"/>
    </row>
    <row r="49" spans="2:6" s="12" customFormat="1" ht="102" hidden="1" customHeight="1" outlineLevel="1" x14ac:dyDescent="0.3">
      <c r="B49" s="27">
        <v>4</v>
      </c>
      <c r="C49" s="38"/>
      <c r="D49" s="38"/>
      <c r="E49" s="39"/>
      <c r="F49" s="32"/>
    </row>
    <row r="50" spans="2:6" s="12" customFormat="1" ht="102" hidden="1" customHeight="1" outlineLevel="1" x14ac:dyDescent="0.3">
      <c r="B50" s="27">
        <v>5</v>
      </c>
      <c r="C50" s="38"/>
      <c r="D50" s="38"/>
      <c r="E50" s="39"/>
      <c r="F50" s="32"/>
    </row>
    <row r="51" spans="2:6" s="8" customFormat="1" ht="21.75" customHeight="1" collapsed="1" x14ac:dyDescent="0.3">
      <c r="B51" s="422" t="s">
        <v>287</v>
      </c>
      <c r="C51" s="423"/>
      <c r="D51" s="423"/>
      <c r="E51" s="473"/>
      <c r="F51" s="26" t="str">
        <f>IF('1.1 DN'!D84="Sin contribución","No alineado",IF('1.1 DN'!D84="","&lt;-Defina primero el tipo de Contribución en Ficha 1.1 DN","ALINEADO. Introduzca medidas"))</f>
        <v>&lt;-Defina primero el tipo de Contribución en Ficha 1.1 DN</v>
      </c>
    </row>
    <row r="52" spans="2:6" s="10" customFormat="1" ht="57" hidden="1" customHeight="1" outlineLevel="1" x14ac:dyDescent="0.25">
      <c r="B52" s="27" t="s">
        <v>427</v>
      </c>
      <c r="C52" s="28" t="s">
        <v>428</v>
      </c>
      <c r="D52" s="28" t="s">
        <v>429</v>
      </c>
      <c r="E52" s="29" t="s">
        <v>475</v>
      </c>
      <c r="F52" s="30"/>
    </row>
    <row r="53" spans="2:6" s="11" customFormat="1" ht="102" hidden="1" customHeight="1" outlineLevel="1" x14ac:dyDescent="0.3">
      <c r="B53" s="27">
        <v>1</v>
      </c>
      <c r="C53" s="38"/>
      <c r="D53" s="38"/>
      <c r="E53" s="39"/>
      <c r="F53" s="31"/>
    </row>
    <row r="54" spans="2:6" s="12" customFormat="1" ht="102" hidden="1" customHeight="1" outlineLevel="1" x14ac:dyDescent="0.3">
      <c r="B54" s="27">
        <v>2</v>
      </c>
      <c r="C54" s="38"/>
      <c r="D54" s="38"/>
      <c r="E54" s="39"/>
      <c r="F54" s="32"/>
    </row>
    <row r="55" spans="2:6" s="12" customFormat="1" ht="102" hidden="1" customHeight="1" outlineLevel="1" x14ac:dyDescent="0.3">
      <c r="B55" s="27">
        <v>3</v>
      </c>
      <c r="C55" s="38"/>
      <c r="D55" s="38"/>
      <c r="E55" s="39"/>
      <c r="F55" s="32"/>
    </row>
    <row r="56" spans="2:6" s="12" customFormat="1" ht="102" hidden="1" customHeight="1" outlineLevel="1" x14ac:dyDescent="0.3">
      <c r="B56" s="27">
        <v>4</v>
      </c>
      <c r="C56" s="38"/>
      <c r="D56" s="38"/>
      <c r="E56" s="39"/>
      <c r="F56" s="32"/>
    </row>
    <row r="57" spans="2:6" s="12" customFormat="1" ht="102" hidden="1" customHeight="1" outlineLevel="1" x14ac:dyDescent="0.3">
      <c r="B57" s="27">
        <v>5</v>
      </c>
      <c r="C57" s="38"/>
      <c r="D57" s="38"/>
      <c r="E57" s="39"/>
      <c r="F57" s="32"/>
    </row>
    <row r="58" spans="2:6" s="8" customFormat="1" ht="21.75" customHeight="1" collapsed="1" x14ac:dyDescent="0.3">
      <c r="B58" s="432" t="s">
        <v>288</v>
      </c>
      <c r="C58" s="433"/>
      <c r="D58" s="433"/>
      <c r="E58" s="474"/>
      <c r="F58" s="26" t="str">
        <f>IF('1.1 DN'!D95="Sin contribución","No alineado",IF('1.1 DN'!D95="","&lt;-Defina primero el tipo de Contribución en Ficha 1.1 DN","ALINEADO. Introduzca medidas"))</f>
        <v>&lt;-Defina primero el tipo de Contribución en Ficha 1.1 DN</v>
      </c>
    </row>
    <row r="59" spans="2:6" s="10" customFormat="1" ht="57" hidden="1" customHeight="1" outlineLevel="1" x14ac:dyDescent="0.25">
      <c r="B59" s="27" t="s">
        <v>427</v>
      </c>
      <c r="C59" s="28" t="s">
        <v>428</v>
      </c>
      <c r="D59" s="28" t="s">
        <v>429</v>
      </c>
      <c r="E59" s="29" t="s">
        <v>475</v>
      </c>
      <c r="F59" s="30"/>
    </row>
    <row r="60" spans="2:6" s="11" customFormat="1" ht="102" hidden="1" customHeight="1" outlineLevel="1" x14ac:dyDescent="0.3">
      <c r="B60" s="27">
        <v>1</v>
      </c>
      <c r="C60" s="38"/>
      <c r="D60" s="38"/>
      <c r="E60" s="39"/>
      <c r="F60" s="31"/>
    </row>
    <row r="61" spans="2:6" s="12" customFormat="1" ht="102" hidden="1" customHeight="1" outlineLevel="1" x14ac:dyDescent="0.3">
      <c r="B61" s="27">
        <v>2</v>
      </c>
      <c r="C61" s="38"/>
      <c r="D61" s="38"/>
      <c r="E61" s="39"/>
      <c r="F61" s="32"/>
    </row>
    <row r="62" spans="2:6" s="12" customFormat="1" ht="102" hidden="1" customHeight="1" outlineLevel="1" x14ac:dyDescent="0.3">
      <c r="B62" s="27">
        <v>3</v>
      </c>
      <c r="C62" s="38"/>
      <c r="D62" s="38"/>
      <c r="E62" s="39"/>
      <c r="F62" s="32"/>
    </row>
    <row r="63" spans="2:6" s="12" customFormat="1" ht="102" hidden="1" customHeight="1" outlineLevel="1" x14ac:dyDescent="0.3">
      <c r="B63" s="27">
        <v>4</v>
      </c>
      <c r="C63" s="38"/>
      <c r="D63" s="38"/>
      <c r="E63" s="39"/>
      <c r="F63" s="32"/>
    </row>
    <row r="64" spans="2:6" s="12" customFormat="1" ht="102" hidden="1" customHeight="1" outlineLevel="1" x14ac:dyDescent="0.3">
      <c r="B64" s="27">
        <v>5</v>
      </c>
      <c r="C64" s="38"/>
      <c r="D64" s="38"/>
      <c r="E64" s="39"/>
      <c r="F64" s="32"/>
    </row>
    <row r="65" spans="2:6" s="8" customFormat="1" ht="21" collapsed="1" x14ac:dyDescent="0.3">
      <c r="B65" s="424" t="s">
        <v>289</v>
      </c>
      <c r="C65" s="425"/>
      <c r="D65" s="425"/>
      <c r="E65" s="456"/>
      <c r="F65" s="26" t="str">
        <f>IF('1.1 DN'!D105="Sin contribución","No alineado",IF('1.1 DN'!D105="","&lt;-Defina primero el tipo de Contribución en Ficha 1.1 DN","ALINEADO. Introduzca medidas"))</f>
        <v>&lt;-Defina primero el tipo de Contribución en Ficha 1.1 DN</v>
      </c>
    </row>
    <row r="66" spans="2:6" s="10" customFormat="1" ht="57" hidden="1" customHeight="1" outlineLevel="1" x14ac:dyDescent="0.25">
      <c r="B66" s="27" t="s">
        <v>427</v>
      </c>
      <c r="C66" s="28" t="s">
        <v>428</v>
      </c>
      <c r="D66" s="28" t="s">
        <v>429</v>
      </c>
      <c r="E66" s="29" t="s">
        <v>475</v>
      </c>
      <c r="F66" s="30"/>
    </row>
    <row r="67" spans="2:6" s="11" customFormat="1" ht="102" hidden="1" customHeight="1" outlineLevel="1" x14ac:dyDescent="0.3">
      <c r="B67" s="27">
        <v>1</v>
      </c>
      <c r="C67" s="38"/>
      <c r="D67" s="38"/>
      <c r="E67" s="39"/>
      <c r="F67" s="31"/>
    </row>
    <row r="68" spans="2:6" s="12" customFormat="1" ht="102" hidden="1" customHeight="1" outlineLevel="1" x14ac:dyDescent="0.3">
      <c r="B68" s="27">
        <v>2</v>
      </c>
      <c r="C68" s="38"/>
      <c r="D68" s="38"/>
      <c r="E68" s="39"/>
      <c r="F68" s="32"/>
    </row>
    <row r="69" spans="2:6" s="12" customFormat="1" ht="102" hidden="1" customHeight="1" outlineLevel="1" x14ac:dyDescent="0.3">
      <c r="B69" s="27">
        <v>3</v>
      </c>
      <c r="C69" s="38"/>
      <c r="D69" s="38"/>
      <c r="E69" s="39"/>
      <c r="F69" s="32"/>
    </row>
    <row r="70" spans="2:6" s="12" customFormat="1" ht="102" hidden="1" customHeight="1" outlineLevel="1" x14ac:dyDescent="0.3">
      <c r="B70" s="27">
        <v>4</v>
      </c>
      <c r="C70" s="38"/>
      <c r="D70" s="38"/>
      <c r="E70" s="39"/>
      <c r="F70" s="32"/>
    </row>
    <row r="71" spans="2:6" s="12" customFormat="1" ht="102" hidden="1" customHeight="1" outlineLevel="1" x14ac:dyDescent="0.3">
      <c r="B71" s="27">
        <v>5</v>
      </c>
      <c r="C71" s="38"/>
      <c r="D71" s="38"/>
      <c r="E71" s="39"/>
      <c r="F71" s="32"/>
    </row>
    <row r="72" spans="2:6" s="8" customFormat="1" ht="19.5" customHeight="1" collapsed="1" x14ac:dyDescent="0.3">
      <c r="B72" s="426" t="s">
        <v>291</v>
      </c>
      <c r="C72" s="427"/>
      <c r="D72" s="427"/>
      <c r="E72" s="479"/>
      <c r="F72" s="26" t="str">
        <f>IF('1.1 DN'!D112="Sin contribución","No alineado",IF('1.1 DN'!D112="","&lt;-Defina primero el tipo de Contribución en Ficha 1.1 DN","ALINEADO. Introduzca medidas"))</f>
        <v>&lt;-Defina primero el tipo de Contribución en Ficha 1.1 DN</v>
      </c>
    </row>
    <row r="73" spans="2:6" s="10" customFormat="1" ht="57" hidden="1" customHeight="1" outlineLevel="1" x14ac:dyDescent="0.25">
      <c r="B73" s="27" t="s">
        <v>427</v>
      </c>
      <c r="C73" s="28" t="s">
        <v>428</v>
      </c>
      <c r="D73" s="28" t="s">
        <v>429</v>
      </c>
      <c r="E73" s="29" t="s">
        <v>475</v>
      </c>
      <c r="F73" s="30"/>
    </row>
    <row r="74" spans="2:6" s="11" customFormat="1" ht="102" hidden="1" customHeight="1" outlineLevel="1" x14ac:dyDescent="0.3">
      <c r="B74" s="27">
        <v>1</v>
      </c>
      <c r="C74" s="38"/>
      <c r="D74" s="38"/>
      <c r="E74" s="39"/>
      <c r="F74" s="31"/>
    </row>
    <row r="75" spans="2:6" s="12" customFormat="1" ht="102" hidden="1" customHeight="1" outlineLevel="1" x14ac:dyDescent="0.3">
      <c r="B75" s="27">
        <v>2</v>
      </c>
      <c r="C75" s="38"/>
      <c r="D75" s="38"/>
      <c r="E75" s="39"/>
      <c r="F75" s="32"/>
    </row>
    <row r="76" spans="2:6" s="12" customFormat="1" ht="102" hidden="1" customHeight="1" outlineLevel="1" x14ac:dyDescent="0.3">
      <c r="B76" s="27">
        <v>3</v>
      </c>
      <c r="C76" s="38"/>
      <c r="D76" s="38"/>
      <c r="E76" s="39"/>
      <c r="F76" s="32"/>
    </row>
    <row r="77" spans="2:6" s="12" customFormat="1" ht="102" hidden="1" customHeight="1" outlineLevel="1" x14ac:dyDescent="0.3">
      <c r="B77" s="27">
        <v>4</v>
      </c>
      <c r="C77" s="38"/>
      <c r="D77" s="38"/>
      <c r="E77" s="39"/>
      <c r="F77" s="32"/>
    </row>
    <row r="78" spans="2:6" s="12" customFormat="1" ht="102" hidden="1" customHeight="1" outlineLevel="1" x14ac:dyDescent="0.3">
      <c r="B78" s="27">
        <v>5</v>
      </c>
      <c r="C78" s="38"/>
      <c r="D78" s="38"/>
      <c r="E78" s="39"/>
      <c r="F78" s="32"/>
    </row>
    <row r="79" spans="2:6" s="8" customFormat="1" ht="19.5" customHeight="1" collapsed="1" x14ac:dyDescent="0.3">
      <c r="B79" s="428" t="s">
        <v>292</v>
      </c>
      <c r="C79" s="429"/>
      <c r="D79" s="429"/>
      <c r="E79" s="480"/>
      <c r="F79" s="26" t="str">
        <f>IF('1.1 DN'!D126="Sin contribución","No alineado",IF('1.1 DN'!D126="","&lt;-Defina primero el tipo de Contribución en Ficha 1.1 DN","ALINEADO. Introduzca medidas"))</f>
        <v>&lt;-Defina primero el tipo de Contribución en Ficha 1.1 DN</v>
      </c>
    </row>
    <row r="80" spans="2:6" s="10" customFormat="1" ht="57" hidden="1" customHeight="1" outlineLevel="1" x14ac:dyDescent="0.25">
      <c r="B80" s="27" t="s">
        <v>427</v>
      </c>
      <c r="C80" s="28" t="s">
        <v>428</v>
      </c>
      <c r="D80" s="28" t="s">
        <v>429</v>
      </c>
      <c r="E80" s="29" t="s">
        <v>475</v>
      </c>
      <c r="F80" s="30"/>
    </row>
    <row r="81" spans="2:6" s="11" customFormat="1" ht="102" hidden="1" customHeight="1" outlineLevel="1" x14ac:dyDescent="0.3">
      <c r="B81" s="27">
        <v>1</v>
      </c>
      <c r="C81" s="38"/>
      <c r="D81" s="38"/>
      <c r="E81" s="39"/>
      <c r="F81" s="31"/>
    </row>
    <row r="82" spans="2:6" s="12" customFormat="1" ht="102" hidden="1" customHeight="1" outlineLevel="1" x14ac:dyDescent="0.3">
      <c r="B82" s="27">
        <v>2</v>
      </c>
      <c r="C82" s="38"/>
      <c r="D82" s="38"/>
      <c r="E82" s="39"/>
      <c r="F82" s="32"/>
    </row>
    <row r="83" spans="2:6" s="12" customFormat="1" ht="102" hidden="1" customHeight="1" outlineLevel="1" x14ac:dyDescent="0.3">
      <c r="B83" s="27">
        <v>3</v>
      </c>
      <c r="C83" s="38"/>
      <c r="D83" s="38"/>
      <c r="E83" s="39"/>
      <c r="F83" s="32"/>
    </row>
    <row r="84" spans="2:6" s="12" customFormat="1" ht="102" hidden="1" customHeight="1" outlineLevel="1" x14ac:dyDescent="0.3">
      <c r="B84" s="27">
        <v>4</v>
      </c>
      <c r="C84" s="38"/>
      <c r="D84" s="38"/>
      <c r="E84" s="39"/>
      <c r="F84" s="32"/>
    </row>
    <row r="85" spans="2:6" s="12" customFormat="1" ht="102" hidden="1" customHeight="1" outlineLevel="1" x14ac:dyDescent="0.3">
      <c r="B85" s="27">
        <v>5</v>
      </c>
      <c r="C85" s="38"/>
      <c r="D85" s="38"/>
      <c r="E85" s="39"/>
      <c r="F85" s="32"/>
    </row>
    <row r="86" spans="2:6" s="8" customFormat="1" ht="19.5" customHeight="1" collapsed="1" x14ac:dyDescent="0.3">
      <c r="B86" s="430" t="s">
        <v>294</v>
      </c>
      <c r="C86" s="431"/>
      <c r="D86" s="431"/>
      <c r="E86" s="481"/>
      <c r="F86" s="26" t="str">
        <f>IF('1.1 DN'!D136="Sin contribución","No alineado",IF('1.1 DN'!D136="","&lt;-Defina primero el tipo de Contribución en Ficha 1.1 DN","ALINEADO. Introduzca medidas"))</f>
        <v>&lt;-Defina primero el tipo de Contribución en Ficha 1.1 DN</v>
      </c>
    </row>
    <row r="87" spans="2:6" s="10" customFormat="1" ht="57" hidden="1" customHeight="1" outlineLevel="1" x14ac:dyDescent="0.25">
      <c r="B87" s="27" t="s">
        <v>427</v>
      </c>
      <c r="C87" s="28" t="s">
        <v>428</v>
      </c>
      <c r="D87" s="28" t="s">
        <v>429</v>
      </c>
      <c r="E87" s="29" t="s">
        <v>430</v>
      </c>
      <c r="F87" s="30"/>
    </row>
    <row r="88" spans="2:6" s="11" customFormat="1" ht="102" hidden="1" customHeight="1" outlineLevel="1" x14ac:dyDescent="0.3">
      <c r="B88" s="27">
        <v>1</v>
      </c>
      <c r="C88" s="38"/>
      <c r="D88" s="38"/>
      <c r="E88" s="39"/>
      <c r="F88" s="31"/>
    </row>
    <row r="89" spans="2:6" s="12" customFormat="1" ht="102" hidden="1" customHeight="1" outlineLevel="1" x14ac:dyDescent="0.3">
      <c r="B89" s="27">
        <v>2</v>
      </c>
      <c r="C89" s="38"/>
      <c r="D89" s="38"/>
      <c r="E89" s="39"/>
      <c r="F89" s="32"/>
    </row>
    <row r="90" spans="2:6" s="12" customFormat="1" ht="102" hidden="1" customHeight="1" outlineLevel="1" x14ac:dyDescent="0.3">
      <c r="B90" s="27">
        <v>3</v>
      </c>
      <c r="C90" s="38"/>
      <c r="D90" s="38"/>
      <c r="E90" s="39"/>
      <c r="F90" s="32"/>
    </row>
    <row r="91" spans="2:6" s="12" customFormat="1" ht="102" hidden="1" customHeight="1" outlineLevel="1" x14ac:dyDescent="0.3">
      <c r="B91" s="27">
        <v>4</v>
      </c>
      <c r="C91" s="38"/>
      <c r="D91" s="38"/>
      <c r="E91" s="39"/>
      <c r="F91" s="32"/>
    </row>
    <row r="92" spans="2:6" s="12" customFormat="1" ht="102" hidden="1" customHeight="1" outlineLevel="1" x14ac:dyDescent="0.3">
      <c r="B92" s="27">
        <v>5</v>
      </c>
      <c r="C92" s="38"/>
      <c r="D92" s="38"/>
      <c r="E92" s="39"/>
      <c r="F92" s="32"/>
    </row>
    <row r="93" spans="2:6" s="8" customFormat="1" ht="19.5" customHeight="1" collapsed="1" x14ac:dyDescent="0.3">
      <c r="B93" s="416" t="s">
        <v>295</v>
      </c>
      <c r="C93" s="417"/>
      <c r="D93" s="417"/>
      <c r="E93" s="482"/>
      <c r="F93" s="26" t="str">
        <f>IF('1.1 DN'!D148="Sin contribución","No alineado",IF('1.1 DN'!D148="","&lt;-Defina primero el tipo de Contribución en Ficha 1.1 DN","ALINEADO. Introduzca medidas"))</f>
        <v>&lt;-Defina primero el tipo de Contribución en Ficha 1.1 DN</v>
      </c>
    </row>
    <row r="94" spans="2:6" s="10" customFormat="1" ht="57" hidden="1" customHeight="1" outlineLevel="1" x14ac:dyDescent="0.25">
      <c r="B94" s="27" t="s">
        <v>427</v>
      </c>
      <c r="C94" s="28" t="s">
        <v>428</v>
      </c>
      <c r="D94" s="28" t="s">
        <v>429</v>
      </c>
      <c r="E94" s="29" t="s">
        <v>475</v>
      </c>
      <c r="F94" s="30"/>
    </row>
    <row r="95" spans="2:6" s="11" customFormat="1" ht="102" hidden="1" customHeight="1" outlineLevel="1" x14ac:dyDescent="0.3">
      <c r="B95" s="27">
        <v>1</v>
      </c>
      <c r="C95" s="38"/>
      <c r="D95" s="38"/>
      <c r="E95" s="39"/>
      <c r="F95" s="31"/>
    </row>
    <row r="96" spans="2:6" s="12" customFormat="1" ht="102" hidden="1" customHeight="1" outlineLevel="1" x14ac:dyDescent="0.3">
      <c r="B96" s="27">
        <v>2</v>
      </c>
      <c r="C96" s="38"/>
      <c r="D96" s="38"/>
      <c r="E96" s="39"/>
      <c r="F96" s="32"/>
    </row>
    <row r="97" spans="2:6" s="12" customFormat="1" ht="102" hidden="1" customHeight="1" outlineLevel="1" x14ac:dyDescent="0.3">
      <c r="B97" s="27">
        <v>3</v>
      </c>
      <c r="C97" s="38"/>
      <c r="D97" s="38"/>
      <c r="E97" s="39"/>
      <c r="F97" s="32"/>
    </row>
    <row r="98" spans="2:6" s="12" customFormat="1" ht="102" hidden="1" customHeight="1" outlineLevel="1" x14ac:dyDescent="0.3">
      <c r="B98" s="27">
        <v>4</v>
      </c>
      <c r="C98" s="38"/>
      <c r="D98" s="38"/>
      <c r="E98" s="39"/>
      <c r="F98" s="32"/>
    </row>
    <row r="99" spans="2:6" s="12" customFormat="1" ht="102" hidden="1" customHeight="1" outlineLevel="1" x14ac:dyDescent="0.3">
      <c r="B99" s="27">
        <v>5</v>
      </c>
      <c r="C99" s="38"/>
      <c r="D99" s="38"/>
      <c r="E99" s="39"/>
      <c r="F99" s="32"/>
    </row>
    <row r="100" spans="2:6" s="8" customFormat="1" ht="19.5" customHeight="1" collapsed="1" x14ac:dyDescent="0.3">
      <c r="B100" s="418" t="s">
        <v>296</v>
      </c>
      <c r="C100" s="419"/>
      <c r="D100" s="419"/>
      <c r="E100" s="483"/>
      <c r="F100" s="26" t="str">
        <f>IF('1.1 DN'!D160="Sin contribución","No alineado",IF('1.1 DN'!D160="","&lt;-Defina primero el tipo de Contribución en Ficha 1.1 DN","ALINEADO. Introduzca medidas"))</f>
        <v>&lt;-Defina primero el tipo de Contribución en Ficha 1.1 DN</v>
      </c>
    </row>
    <row r="101" spans="2:6" s="10" customFormat="1" ht="57" hidden="1" customHeight="1" outlineLevel="1" x14ac:dyDescent="0.25">
      <c r="B101" s="27" t="s">
        <v>427</v>
      </c>
      <c r="C101" s="28" t="s">
        <v>428</v>
      </c>
      <c r="D101" s="28" t="s">
        <v>429</v>
      </c>
      <c r="E101" s="29" t="s">
        <v>475</v>
      </c>
      <c r="F101" s="30"/>
    </row>
    <row r="102" spans="2:6" s="11" customFormat="1" ht="102" hidden="1" customHeight="1" outlineLevel="1" x14ac:dyDescent="0.3">
      <c r="B102" s="27">
        <v>1</v>
      </c>
      <c r="C102" s="38"/>
      <c r="D102" s="38"/>
      <c r="E102" s="39"/>
      <c r="F102" s="31"/>
    </row>
    <row r="103" spans="2:6" s="12" customFormat="1" ht="102" hidden="1" customHeight="1" outlineLevel="1" x14ac:dyDescent="0.3">
      <c r="B103" s="27">
        <v>2</v>
      </c>
      <c r="C103" s="38"/>
      <c r="D103" s="38"/>
      <c r="E103" s="39"/>
      <c r="F103" s="32"/>
    </row>
    <row r="104" spans="2:6" s="12" customFormat="1" ht="102" hidden="1" customHeight="1" outlineLevel="1" x14ac:dyDescent="0.3">
      <c r="B104" s="27">
        <v>3</v>
      </c>
      <c r="C104" s="38"/>
      <c r="D104" s="38"/>
      <c r="E104" s="39"/>
      <c r="F104" s="32"/>
    </row>
    <row r="105" spans="2:6" s="12" customFormat="1" ht="102" hidden="1" customHeight="1" outlineLevel="1" x14ac:dyDescent="0.3">
      <c r="B105" s="27">
        <v>4</v>
      </c>
      <c r="C105" s="38"/>
      <c r="D105" s="38"/>
      <c r="E105" s="39"/>
      <c r="F105" s="32"/>
    </row>
    <row r="106" spans="2:6" s="12" customFormat="1" ht="102" hidden="1" customHeight="1" outlineLevel="1" x14ac:dyDescent="0.3">
      <c r="B106" s="27">
        <v>5</v>
      </c>
      <c r="C106" s="38"/>
      <c r="D106" s="38"/>
      <c r="E106" s="39"/>
      <c r="F106" s="32"/>
    </row>
    <row r="107" spans="2:6" s="8" customFormat="1" ht="21.75" customHeight="1" collapsed="1" x14ac:dyDescent="0.3">
      <c r="B107" s="420" t="s">
        <v>297</v>
      </c>
      <c r="C107" s="421"/>
      <c r="D107" s="421"/>
      <c r="E107" s="484"/>
      <c r="F107" s="26" t="str">
        <f>IF('1.1 DN'!D173="Sin contribución","No alineado",IF('1.1 DN'!D173="","&lt;-Defina primero el tipo de Contribución en Ficha 1.1 DN","ALINEADO. Introduzca medidas"))</f>
        <v>&lt;-Defina primero el tipo de Contribución en Ficha 1.1 DN</v>
      </c>
    </row>
    <row r="108" spans="2:6" s="10" customFormat="1" ht="57" hidden="1" customHeight="1" outlineLevel="1" x14ac:dyDescent="0.25">
      <c r="B108" s="27" t="s">
        <v>427</v>
      </c>
      <c r="C108" s="28" t="s">
        <v>428</v>
      </c>
      <c r="D108" s="28" t="s">
        <v>429</v>
      </c>
      <c r="E108" s="29" t="s">
        <v>475</v>
      </c>
      <c r="F108" s="30"/>
    </row>
    <row r="109" spans="2:6" s="11" customFormat="1" ht="102" hidden="1" customHeight="1" outlineLevel="1" x14ac:dyDescent="0.3">
      <c r="B109" s="27">
        <v>1</v>
      </c>
      <c r="C109" s="38"/>
      <c r="D109" s="38"/>
      <c r="E109" s="39"/>
      <c r="F109" s="31"/>
    </row>
    <row r="110" spans="2:6" s="12" customFormat="1" ht="102" hidden="1" customHeight="1" outlineLevel="1" x14ac:dyDescent="0.3">
      <c r="B110" s="27">
        <v>2</v>
      </c>
      <c r="C110" s="38"/>
      <c r="D110" s="38"/>
      <c r="E110" s="39"/>
      <c r="F110" s="32"/>
    </row>
    <row r="111" spans="2:6" s="12" customFormat="1" ht="102" hidden="1" customHeight="1" outlineLevel="1" x14ac:dyDescent="0.3">
      <c r="B111" s="27">
        <v>3</v>
      </c>
      <c r="C111" s="38"/>
      <c r="D111" s="38"/>
      <c r="E111" s="39"/>
      <c r="F111" s="32"/>
    </row>
    <row r="112" spans="2:6" s="12" customFormat="1" ht="102" hidden="1" customHeight="1" outlineLevel="1" x14ac:dyDescent="0.3">
      <c r="B112" s="27">
        <v>4</v>
      </c>
      <c r="C112" s="38"/>
      <c r="D112" s="38"/>
      <c r="E112" s="39"/>
      <c r="F112" s="32"/>
    </row>
    <row r="113" spans="2:6" s="12" customFormat="1" ht="102" hidden="1" customHeight="1" outlineLevel="1" x14ac:dyDescent="0.3">
      <c r="B113" s="27">
        <v>5</v>
      </c>
      <c r="C113" s="38"/>
      <c r="D113" s="38"/>
      <c r="E113" s="39"/>
      <c r="F113" s="32"/>
    </row>
    <row r="114" spans="2:6" s="8" customFormat="1" ht="21.75" customHeight="1" collapsed="1" x14ac:dyDescent="0.3">
      <c r="B114" s="435" t="s">
        <v>298</v>
      </c>
      <c r="C114" s="436"/>
      <c r="D114" s="436"/>
      <c r="E114" s="475"/>
      <c r="F114" s="26" t="str">
        <f>IF('1.1 DN'!D180="Sin contribución","No alineado",IF('1.1 DN'!D180="","&lt;-Defina primero el tipo de Contribución en Ficha 1.1 DN","ALINEADO. Introduzca medidas"))</f>
        <v>&lt;-Defina primero el tipo de Contribución en Ficha 1.1 DN</v>
      </c>
    </row>
    <row r="115" spans="2:6" s="10" customFormat="1" ht="57" hidden="1" customHeight="1" outlineLevel="1" x14ac:dyDescent="0.25">
      <c r="B115" s="27" t="s">
        <v>427</v>
      </c>
      <c r="C115" s="28" t="s">
        <v>428</v>
      </c>
      <c r="D115" s="28" t="s">
        <v>429</v>
      </c>
      <c r="E115" s="29" t="s">
        <v>475</v>
      </c>
      <c r="F115" s="30"/>
    </row>
    <row r="116" spans="2:6" s="11" customFormat="1" ht="102" hidden="1" customHeight="1" outlineLevel="1" x14ac:dyDescent="0.3">
      <c r="B116" s="27">
        <v>1</v>
      </c>
      <c r="C116" s="38"/>
      <c r="D116" s="38"/>
      <c r="E116" s="39"/>
      <c r="F116" s="31"/>
    </row>
    <row r="117" spans="2:6" s="12" customFormat="1" ht="102" hidden="1" customHeight="1" outlineLevel="1" x14ac:dyDescent="0.3">
      <c r="B117" s="27">
        <v>2</v>
      </c>
      <c r="C117" s="38"/>
      <c r="D117" s="38"/>
      <c r="E117" s="39"/>
      <c r="F117" s="32"/>
    </row>
    <row r="118" spans="2:6" s="12" customFormat="1" ht="102" hidden="1" customHeight="1" outlineLevel="1" x14ac:dyDescent="0.3">
      <c r="B118" s="27">
        <v>3</v>
      </c>
      <c r="C118" s="38"/>
      <c r="D118" s="38"/>
      <c r="E118" s="39"/>
      <c r="F118" s="32"/>
    </row>
    <row r="119" spans="2:6" s="12" customFormat="1" ht="102" hidden="1" customHeight="1" outlineLevel="1" x14ac:dyDescent="0.3">
      <c r="B119" s="27">
        <v>4</v>
      </c>
      <c r="C119" s="38"/>
      <c r="D119" s="38"/>
      <c r="E119" s="39"/>
      <c r="F119" s="32"/>
    </row>
    <row r="120" spans="2:6" s="12" customFormat="1" ht="102" hidden="1" customHeight="1" outlineLevel="1" x14ac:dyDescent="0.3">
      <c r="B120" s="27">
        <v>5</v>
      </c>
      <c r="C120" s="38"/>
      <c r="D120" s="38"/>
      <c r="E120" s="39"/>
      <c r="F120" s="32"/>
    </row>
    <row r="121" spans="2:6" s="13" customFormat="1" ht="19.5" customHeight="1" collapsed="1" x14ac:dyDescent="0.35">
      <c r="B121" s="439" t="s">
        <v>299</v>
      </c>
      <c r="C121" s="440"/>
      <c r="D121" s="440"/>
      <c r="E121" s="476"/>
      <c r="F121" s="26" t="str">
        <f>IF('1.1 DN'!D192="Sin contribución","No alineado",IF('1.1 DN'!D192="","&lt;-Defina primero el tipo de Contribución en Ficha 1.1 DN","ALINEADO. Introduzca medidas"))</f>
        <v>&lt;-Defina primero el tipo de Contribución en Ficha 1.1 DN</v>
      </c>
    </row>
    <row r="122" spans="2:6" s="10" customFormat="1" ht="57" hidden="1" customHeight="1" outlineLevel="1" x14ac:dyDescent="0.25">
      <c r="B122" s="27" t="s">
        <v>427</v>
      </c>
      <c r="C122" s="28" t="s">
        <v>428</v>
      </c>
      <c r="D122" s="28" t="s">
        <v>429</v>
      </c>
      <c r="E122" s="29" t="s">
        <v>475</v>
      </c>
      <c r="F122" s="30"/>
    </row>
    <row r="123" spans="2:6" s="11" customFormat="1" ht="102" hidden="1" customHeight="1" outlineLevel="1" x14ac:dyDescent="0.3">
      <c r="B123" s="27">
        <v>1</v>
      </c>
      <c r="C123" s="38"/>
      <c r="D123" s="38"/>
      <c r="E123" s="39"/>
      <c r="F123" s="31"/>
    </row>
    <row r="124" spans="2:6" s="12" customFormat="1" ht="102" hidden="1" customHeight="1" outlineLevel="1" x14ac:dyDescent="0.3">
      <c r="B124" s="27">
        <v>2</v>
      </c>
      <c r="C124" s="38"/>
      <c r="D124" s="38"/>
      <c r="E124" s="39"/>
      <c r="F124" s="32"/>
    </row>
    <row r="125" spans="2:6" s="12" customFormat="1" ht="102" hidden="1" customHeight="1" outlineLevel="1" x14ac:dyDescent="0.3">
      <c r="B125" s="27">
        <v>3</v>
      </c>
      <c r="C125" s="38"/>
      <c r="D125" s="38"/>
      <c r="E125" s="39"/>
      <c r="F125" s="32"/>
    </row>
    <row r="126" spans="2:6" s="12" customFormat="1" ht="102" hidden="1" customHeight="1" outlineLevel="1" x14ac:dyDescent="0.3">
      <c r="B126" s="27">
        <v>4</v>
      </c>
      <c r="C126" s="38"/>
      <c r="D126" s="38"/>
      <c r="E126" s="39"/>
      <c r="F126" s="32"/>
    </row>
    <row r="127" spans="2:6" s="12" customFormat="1" ht="102" hidden="1" customHeight="1" outlineLevel="1" x14ac:dyDescent="0.3">
      <c r="B127" s="27">
        <v>5</v>
      </c>
      <c r="C127" s="38"/>
      <c r="D127" s="38"/>
      <c r="E127" s="39"/>
      <c r="F127" s="32"/>
    </row>
    <row r="128" spans="2:6" s="8" customFormat="1" ht="19.5" customHeight="1" collapsed="1" x14ac:dyDescent="0.3">
      <c r="B128" s="437" t="s">
        <v>300</v>
      </c>
      <c r="C128" s="438"/>
      <c r="D128" s="438"/>
      <c r="E128" s="477"/>
      <c r="F128" s="26" t="str">
        <f>IF('1.1 DN'!D206="Sin contribución","No alineado",IF('1.1 DN'!D206="","&lt;-Defina primero el tipo de Contribución en Ficha 1.1 DN","ALINEADO. Introduzca medidas"))</f>
        <v>&lt;-Defina primero el tipo de Contribución en Ficha 1.1 DN</v>
      </c>
    </row>
    <row r="129" spans="2:6" s="10" customFormat="1" ht="57" hidden="1" customHeight="1" outlineLevel="1" x14ac:dyDescent="0.25">
      <c r="B129" s="27" t="s">
        <v>427</v>
      </c>
      <c r="C129" s="28" t="s">
        <v>428</v>
      </c>
      <c r="D129" s="28" t="s">
        <v>429</v>
      </c>
      <c r="E129" s="29" t="s">
        <v>475</v>
      </c>
      <c r="F129" s="30"/>
    </row>
    <row r="130" spans="2:6" s="11" customFormat="1" ht="102" hidden="1" customHeight="1" outlineLevel="1" x14ac:dyDescent="0.3">
      <c r="B130" s="27">
        <v>1</v>
      </c>
      <c r="C130" s="38"/>
      <c r="D130" s="38"/>
      <c r="E130" s="39"/>
      <c r="F130" s="31"/>
    </row>
    <row r="131" spans="2:6" s="12" customFormat="1" ht="102" hidden="1" customHeight="1" outlineLevel="1" x14ac:dyDescent="0.3">
      <c r="B131" s="27">
        <v>2</v>
      </c>
      <c r="C131" s="38"/>
      <c r="D131" s="38"/>
      <c r="E131" s="39"/>
      <c r="F131" s="32"/>
    </row>
    <row r="132" spans="2:6" s="12" customFormat="1" ht="102" hidden="1" customHeight="1" outlineLevel="1" x14ac:dyDescent="0.3">
      <c r="B132" s="27">
        <v>3</v>
      </c>
      <c r="C132" s="38"/>
      <c r="D132" s="38"/>
      <c r="E132" s="39"/>
      <c r="F132" s="32"/>
    </row>
    <row r="133" spans="2:6" s="12" customFormat="1" ht="102" hidden="1" customHeight="1" outlineLevel="1" x14ac:dyDescent="0.3">
      <c r="B133" s="27">
        <v>4</v>
      </c>
      <c r="C133" s="38"/>
      <c r="D133" s="38"/>
      <c r="E133" s="39"/>
      <c r="F133" s="32"/>
    </row>
    <row r="134" spans="2:6" s="12" customFormat="1" ht="102" hidden="1" customHeight="1" outlineLevel="1" x14ac:dyDescent="0.3">
      <c r="B134" s="27">
        <v>5</v>
      </c>
      <c r="C134" s="38"/>
      <c r="D134" s="38"/>
      <c r="E134" s="39"/>
      <c r="F134" s="32"/>
    </row>
    <row r="135" spans="2:6" s="8" customFormat="1" ht="19.5" customHeight="1" collapsed="1" thickBot="1" x14ac:dyDescent="0.35">
      <c r="B135" s="414" t="s">
        <v>301</v>
      </c>
      <c r="C135" s="415"/>
      <c r="D135" s="415"/>
      <c r="E135" s="478"/>
      <c r="F135" s="26" t="str">
        <f>IF('1.1 DN'!D220="Sin contribución","No alineado",IF('1.1 DN'!D220="","&lt;-Defina primero el tipo de Contribución en Ficha 1.1 DN","ALINEADO. Introduzca medidas"))</f>
        <v>&lt;-Defina primero el tipo de Contribución en Ficha 1.1 DN</v>
      </c>
    </row>
    <row r="136" spans="2:6" s="10" customFormat="1" ht="57" hidden="1" customHeight="1" outlineLevel="1" x14ac:dyDescent="0.25">
      <c r="B136" s="33" t="s">
        <v>427</v>
      </c>
      <c r="C136" s="34" t="s">
        <v>428</v>
      </c>
      <c r="D136" s="34" t="s">
        <v>429</v>
      </c>
      <c r="E136" s="29" t="s">
        <v>475</v>
      </c>
      <c r="F136" s="30"/>
    </row>
    <row r="137" spans="2:6" s="11" customFormat="1" ht="102" hidden="1" customHeight="1" outlineLevel="1" x14ac:dyDescent="0.3">
      <c r="B137" s="27">
        <v>1</v>
      </c>
      <c r="C137" s="38"/>
      <c r="D137" s="38"/>
      <c r="E137" s="39"/>
      <c r="F137" s="31"/>
    </row>
    <row r="138" spans="2:6" s="12" customFormat="1" ht="102" hidden="1" customHeight="1" outlineLevel="1" x14ac:dyDescent="0.3">
      <c r="B138" s="27">
        <v>2</v>
      </c>
      <c r="C138" s="38"/>
      <c r="D138" s="38"/>
      <c r="E138" s="39"/>
      <c r="F138" s="32"/>
    </row>
    <row r="139" spans="2:6" s="12" customFormat="1" ht="102" hidden="1" customHeight="1" outlineLevel="1" x14ac:dyDescent="0.3">
      <c r="B139" s="27">
        <v>3</v>
      </c>
      <c r="C139" s="38"/>
      <c r="D139" s="38"/>
      <c r="E139" s="39"/>
      <c r="F139" s="32"/>
    </row>
    <row r="140" spans="2:6" s="12" customFormat="1" ht="102" hidden="1" customHeight="1" outlineLevel="1" x14ac:dyDescent="0.3">
      <c r="B140" s="27">
        <v>4</v>
      </c>
      <c r="C140" s="38"/>
      <c r="D140" s="38"/>
      <c r="E140" s="39"/>
      <c r="F140" s="32"/>
    </row>
    <row r="141" spans="2:6" s="12" customFormat="1" ht="102" hidden="1" customHeight="1" outlineLevel="1" x14ac:dyDescent="0.3">
      <c r="B141" s="27">
        <v>5</v>
      </c>
      <c r="C141" s="38"/>
      <c r="D141" s="38"/>
      <c r="E141" s="39"/>
      <c r="F141" s="32"/>
    </row>
    <row r="142" spans="2:6" s="8" customFormat="1" ht="18.75" collapsed="1" x14ac:dyDescent="0.3">
      <c r="B142" s="25"/>
      <c r="C142" s="7"/>
      <c r="F142" s="26"/>
    </row>
    <row r="143" spans="2:6" ht="15" x14ac:dyDescent="0.25">
      <c r="F143" s="35"/>
    </row>
  </sheetData>
  <mergeCells count="22">
    <mergeCell ref="B114:E114"/>
    <mergeCell ref="B121:E121"/>
    <mergeCell ref="B128:E128"/>
    <mergeCell ref="B135:E135"/>
    <mergeCell ref="B72:E72"/>
    <mergeCell ref="B79:E79"/>
    <mergeCell ref="B86:E86"/>
    <mergeCell ref="B93:E93"/>
    <mergeCell ref="B100:E100"/>
    <mergeCell ref="B107:E107"/>
    <mergeCell ref="B65:E65"/>
    <mergeCell ref="C2:E2"/>
    <mergeCell ref="F2:F4"/>
    <mergeCell ref="C3:E3"/>
    <mergeCell ref="C4:E4"/>
    <mergeCell ref="B22:E22"/>
    <mergeCell ref="B23:E23"/>
    <mergeCell ref="B30:E30"/>
    <mergeCell ref="B37:E37"/>
    <mergeCell ref="B44:E44"/>
    <mergeCell ref="B51:E51"/>
    <mergeCell ref="B58:E58"/>
  </mergeCells>
  <conditionalFormatting sqref="C25:E29">
    <cfRule type="expression" dxfId="19" priority="17">
      <formula>$F$23&lt;&gt;"ALINEADO. Introduzca medidas"</formula>
    </cfRule>
  </conditionalFormatting>
  <conditionalFormatting sqref="C32:E36">
    <cfRule type="expression" dxfId="18" priority="16">
      <formula>$F$30&lt;&gt;"ALINEADO. Introduzca medidas"</formula>
    </cfRule>
  </conditionalFormatting>
  <conditionalFormatting sqref="C39:E43">
    <cfRule type="expression" dxfId="17" priority="15">
      <formula>$F$23&lt;&gt;"ALINEADO. Introduzca medidas"</formula>
    </cfRule>
  </conditionalFormatting>
  <conditionalFormatting sqref="C46:E50">
    <cfRule type="expression" dxfId="16" priority="14">
      <formula>$F$23&lt;&gt;"ALINEADO. Introduzca medidas"</formula>
    </cfRule>
  </conditionalFormatting>
  <conditionalFormatting sqref="C53:E57">
    <cfRule type="expression" dxfId="15" priority="13">
      <formula>$F$23&lt;&gt;"ALINEADO. Introduzca medidas"</formula>
    </cfRule>
  </conditionalFormatting>
  <conditionalFormatting sqref="C60:E64">
    <cfRule type="expression" dxfId="14" priority="12">
      <formula>$F$23&lt;&gt;"ALINEADO. Introduzca medidas"</formula>
    </cfRule>
  </conditionalFormatting>
  <conditionalFormatting sqref="C67:E71">
    <cfRule type="expression" dxfId="13" priority="11">
      <formula>$F$23&lt;&gt;"ALINEADO. Introduzca medidas"</formula>
    </cfRule>
  </conditionalFormatting>
  <conditionalFormatting sqref="C74:E78">
    <cfRule type="expression" dxfId="12" priority="10">
      <formula>$F$23&lt;&gt;"ALINEADO. Introduzca medidas"</formula>
    </cfRule>
  </conditionalFormatting>
  <conditionalFormatting sqref="C81:E85">
    <cfRule type="expression" dxfId="11" priority="9">
      <formula>$F$23&lt;&gt;"ALINEADO. Introduzca medidas"</formula>
    </cfRule>
  </conditionalFormatting>
  <conditionalFormatting sqref="C88:E92">
    <cfRule type="expression" dxfId="10" priority="8">
      <formula>$F$23&lt;&gt;"ALINEADO. Introduzca medidas"</formula>
    </cfRule>
  </conditionalFormatting>
  <conditionalFormatting sqref="C95:E99">
    <cfRule type="expression" dxfId="9" priority="7">
      <formula>$F$23&lt;&gt;"ALINEADO. Introduzca medidas"</formula>
    </cfRule>
  </conditionalFormatting>
  <conditionalFormatting sqref="C102:E106">
    <cfRule type="expression" dxfId="8" priority="6">
      <formula>$F$23&lt;&gt;"ALINEADO. Introduzca medidas"</formula>
    </cfRule>
  </conditionalFormatting>
  <conditionalFormatting sqref="C109:E113">
    <cfRule type="expression" dxfId="7" priority="5">
      <formula>$F$23&lt;&gt;"ALINEADO. Introduzca medidas"</formula>
    </cfRule>
  </conditionalFormatting>
  <conditionalFormatting sqref="C116:E120">
    <cfRule type="expression" dxfId="6" priority="4">
      <formula>$F$23&lt;&gt;"ALINEADO. Introduzca medidas"</formula>
    </cfRule>
  </conditionalFormatting>
  <conditionalFormatting sqref="C123:E127">
    <cfRule type="expression" dxfId="5" priority="3">
      <formula>$F$23&lt;&gt;"ALINEADO. Introduzca medidas"</formula>
    </cfRule>
  </conditionalFormatting>
  <conditionalFormatting sqref="C130:E134">
    <cfRule type="expression" dxfId="4" priority="2">
      <formula>$F$23&lt;&gt;"ALINEADO. Introduzca medidas"</formula>
    </cfRule>
  </conditionalFormatting>
  <conditionalFormatting sqref="C137:E141">
    <cfRule type="expression" dxfId="3" priority="1">
      <formula>$F$23&lt;&gt;"ALINEADO. Introduzca medidas"</formula>
    </cfRule>
  </conditionalFormatting>
  <dataValidations count="1">
    <dataValidation type="list" allowBlank="1" showInputMessage="1" showErrorMessage="1" sqref="E25:E29 E32:E36 E39:E43 E46:E50 E53:E57 E60:E64 E67:E71 E74:E78 E81:E85 E88:E92 E95:E99 E102:E106 E109:E113 E116:E120 E123:E127 E130:E134 E137:E141">
      <formula1>#REF!</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7030A0"/>
  </sheetPr>
  <dimension ref="B1:J38"/>
  <sheetViews>
    <sheetView showGridLines="0" tabSelected="1" zoomScale="70" zoomScaleNormal="70" workbookViewId="0"/>
  </sheetViews>
  <sheetFormatPr baseColWidth="10" defaultColWidth="10.85546875" defaultRowHeight="15" x14ac:dyDescent="0.25"/>
  <cols>
    <col min="1" max="1" width="3.85546875" style="2" customWidth="1"/>
    <col min="2" max="2" width="15.5703125" style="156" customWidth="1"/>
    <col min="3" max="3" width="28.5703125" style="156" customWidth="1"/>
    <col min="4" max="4" width="64.140625" style="2" customWidth="1"/>
    <col min="5" max="5" width="43.140625" style="2" customWidth="1"/>
    <col min="6" max="6" width="4.42578125" style="2" customWidth="1"/>
    <col min="7" max="7" width="43.140625" style="2" customWidth="1"/>
    <col min="8" max="16384" width="10.85546875" style="2"/>
  </cols>
  <sheetData>
    <row r="1" spans="2:10" ht="15.75" thickBot="1" x14ac:dyDescent="0.3">
      <c r="B1" s="147"/>
      <c r="C1" s="147"/>
      <c r="D1" s="147"/>
      <c r="E1" s="148"/>
      <c r="F1" s="149"/>
      <c r="G1" s="150"/>
    </row>
    <row r="2" spans="2:10" ht="48" customHeight="1" x14ac:dyDescent="0.25">
      <c r="B2" s="151" t="s">
        <v>0</v>
      </c>
      <c r="C2" s="492" t="str">
        <f>IF('0 Instrucciones'!C28&lt;&gt;"",CONCATENATE('0 Instrucciones'!C28," - ",'0 Instrucciones'!D28),"")</f>
        <v/>
      </c>
      <c r="D2" s="492"/>
      <c r="E2" s="492"/>
      <c r="F2" s="492"/>
      <c r="G2" s="493"/>
      <c r="H2" s="152"/>
      <c r="I2" s="152"/>
      <c r="J2" s="152"/>
    </row>
    <row r="3" spans="2:10" ht="48" customHeight="1" x14ac:dyDescent="0.25">
      <c r="B3" s="153" t="s">
        <v>293</v>
      </c>
      <c r="C3" s="494" t="str">
        <f>IF('0 Instrucciones'!$C$29&lt;&gt;"",CONCATENATE(TEXT('0 Instrucciones'!$C$29,"000")," - ",'0 Instrucciones'!D29),"")</f>
        <v/>
      </c>
      <c r="D3" s="494"/>
      <c r="E3" s="494"/>
      <c r="F3" s="494"/>
      <c r="G3" s="495"/>
      <c r="H3" s="152"/>
      <c r="I3" s="152"/>
      <c r="J3" s="152"/>
    </row>
    <row r="4" spans="2:10" ht="48" customHeight="1" thickBot="1" x14ac:dyDescent="0.3">
      <c r="B4" s="154" t="s">
        <v>1</v>
      </c>
      <c r="C4" s="344" t="str">
        <f>'1.1 DN_b'!C4</f>
        <v/>
      </c>
      <c r="D4" s="344"/>
      <c r="E4" s="344"/>
      <c r="F4" s="344"/>
      <c r="G4" s="345"/>
      <c r="H4" s="152"/>
      <c r="I4" s="152"/>
      <c r="J4" s="152"/>
    </row>
    <row r="5" spans="2:10" x14ac:dyDescent="0.25">
      <c r="B5" s="155"/>
      <c r="C5" s="155"/>
    </row>
    <row r="6" spans="2:10" x14ac:dyDescent="0.25">
      <c r="B6" s="155"/>
      <c r="C6" s="155"/>
    </row>
    <row r="7" spans="2:10" x14ac:dyDescent="0.25">
      <c r="B7" s="155"/>
      <c r="C7" s="155"/>
    </row>
    <row r="8" spans="2:10" x14ac:dyDescent="0.25">
      <c r="B8" s="155"/>
      <c r="C8" s="155"/>
    </row>
    <row r="9" spans="2:10" x14ac:dyDescent="0.25">
      <c r="B9" s="155"/>
      <c r="C9" s="155"/>
    </row>
    <row r="10" spans="2:10" x14ac:dyDescent="0.25">
      <c r="B10" s="155"/>
      <c r="C10" s="155"/>
    </row>
    <row r="11" spans="2:10" x14ac:dyDescent="0.25">
      <c r="B11" s="155"/>
      <c r="C11" s="155"/>
    </row>
    <row r="12" spans="2:10" x14ac:dyDescent="0.25">
      <c r="B12" s="155"/>
      <c r="C12" s="155"/>
    </row>
    <row r="13" spans="2:10" x14ac:dyDescent="0.25">
      <c r="B13" s="155"/>
      <c r="C13" s="155"/>
    </row>
    <row r="14" spans="2:10" x14ac:dyDescent="0.25">
      <c r="B14" s="155"/>
      <c r="C14" s="155"/>
    </row>
    <row r="15" spans="2:10" x14ac:dyDescent="0.25">
      <c r="B15" s="155"/>
      <c r="C15" s="155"/>
    </row>
    <row r="16" spans="2:10" x14ac:dyDescent="0.25">
      <c r="B16" s="155"/>
      <c r="C16" s="155"/>
    </row>
    <row r="17" spans="2:7" x14ac:dyDescent="0.25">
      <c r="B17" s="491" t="s">
        <v>555</v>
      </c>
      <c r="C17" s="491"/>
    </row>
    <row r="18" spans="2:7" x14ac:dyDescent="0.25">
      <c r="B18" s="491"/>
      <c r="C18" s="491"/>
    </row>
    <row r="19" spans="2:7" x14ac:dyDescent="0.25">
      <c r="B19" s="491"/>
      <c r="C19" s="491"/>
    </row>
    <row r="20" spans="2:7" ht="15.75" thickBot="1" x14ac:dyDescent="0.3">
      <c r="B20" s="155"/>
      <c r="C20" s="155"/>
    </row>
    <row r="21" spans="2:7" ht="30.75" customHeight="1" thickBot="1" x14ac:dyDescent="0.3">
      <c r="B21" s="496" t="s">
        <v>500</v>
      </c>
      <c r="C21" s="497"/>
      <c r="D21" s="498" t="s">
        <v>561</v>
      </c>
      <c r="E21" s="499"/>
      <c r="F21" s="499"/>
      <c r="G21" s="500"/>
    </row>
    <row r="22" spans="2:7" ht="245.25" customHeight="1" x14ac:dyDescent="0.25">
      <c r="B22" s="245"/>
      <c r="C22" s="246" t="e">
        <f>LOOKUP(B22,Opciones!F3:F19,Opciones!G3:G19)</f>
        <v>#N/A</v>
      </c>
      <c r="D22" s="501"/>
      <c r="E22" s="502"/>
      <c r="F22" s="502"/>
      <c r="G22" s="503"/>
    </row>
    <row r="23" spans="2:7" ht="245.25" customHeight="1" x14ac:dyDescent="0.25">
      <c r="B23" s="157"/>
      <c r="C23" s="247" t="e">
        <f>LOOKUP(B23,Opciones!F4:F20,Opciones!G4:G20)</f>
        <v>#N/A</v>
      </c>
      <c r="D23" s="485"/>
      <c r="E23" s="486"/>
      <c r="F23" s="486"/>
      <c r="G23" s="487"/>
    </row>
    <row r="24" spans="2:7" ht="245.25" customHeight="1" x14ac:dyDescent="0.25">
      <c r="B24" s="157"/>
      <c r="C24" s="247" t="e">
        <f>LOOKUP(B24,Opciones!F5:F21,Opciones!G5:G21)</f>
        <v>#N/A</v>
      </c>
      <c r="D24" s="485"/>
      <c r="E24" s="486"/>
      <c r="F24" s="486"/>
      <c r="G24" s="487"/>
    </row>
    <row r="25" spans="2:7" ht="245.25" customHeight="1" x14ac:dyDescent="0.25">
      <c r="B25" s="157"/>
      <c r="C25" s="247" t="e">
        <f>LOOKUP(B25,Opciones!F6:F22,Opciones!G6:G22)</f>
        <v>#N/A</v>
      </c>
      <c r="D25" s="485"/>
      <c r="E25" s="486"/>
      <c r="F25" s="486"/>
      <c r="G25" s="487"/>
    </row>
    <row r="26" spans="2:7" ht="245.25" customHeight="1" x14ac:dyDescent="0.25">
      <c r="B26" s="157"/>
      <c r="C26" s="247" t="e">
        <f>LOOKUP(B26,Opciones!F7:F23,Opciones!G7:G23)</f>
        <v>#N/A</v>
      </c>
      <c r="D26" s="485"/>
      <c r="E26" s="486"/>
      <c r="F26" s="486"/>
      <c r="G26" s="487"/>
    </row>
    <row r="27" spans="2:7" ht="245.25" customHeight="1" x14ac:dyDescent="0.25">
      <c r="B27" s="157"/>
      <c r="C27" s="247" t="e">
        <f>LOOKUP(B27,Opciones!F8:F24,Opciones!G8:G24)</f>
        <v>#N/A</v>
      </c>
      <c r="D27" s="485"/>
      <c r="E27" s="486"/>
      <c r="F27" s="486"/>
      <c r="G27" s="487"/>
    </row>
    <row r="28" spans="2:7" ht="245.25" customHeight="1" x14ac:dyDescent="0.25">
      <c r="B28" s="157"/>
      <c r="C28" s="247" t="e">
        <f>LOOKUP(B28,Opciones!F9:F25,Opciones!G9:G25)</f>
        <v>#N/A</v>
      </c>
      <c r="D28" s="485"/>
      <c r="E28" s="486"/>
      <c r="F28" s="486"/>
      <c r="G28" s="487"/>
    </row>
    <row r="29" spans="2:7" ht="245.25" customHeight="1" x14ac:dyDescent="0.25">
      <c r="B29" s="157"/>
      <c r="C29" s="247" t="e">
        <f>LOOKUP(B29,Opciones!F10:F26,Opciones!G10:G26)</f>
        <v>#N/A</v>
      </c>
      <c r="D29" s="485"/>
      <c r="E29" s="486"/>
      <c r="F29" s="486"/>
      <c r="G29" s="487"/>
    </row>
    <row r="30" spans="2:7" ht="245.25" customHeight="1" x14ac:dyDescent="0.25">
      <c r="B30" s="157"/>
      <c r="C30" s="247" t="e">
        <f>LOOKUP(B30,Opciones!F11:F27,Opciones!G11:G27)</f>
        <v>#N/A</v>
      </c>
      <c r="D30" s="485"/>
      <c r="E30" s="486"/>
      <c r="F30" s="486"/>
      <c r="G30" s="487"/>
    </row>
    <row r="31" spans="2:7" ht="245.25" customHeight="1" x14ac:dyDescent="0.25">
      <c r="B31" s="157"/>
      <c r="C31" s="247" t="e">
        <f>LOOKUP(B31,Opciones!F12:F28,Opciones!G12:G28)</f>
        <v>#N/A</v>
      </c>
      <c r="D31" s="485"/>
      <c r="E31" s="486"/>
      <c r="F31" s="486"/>
      <c r="G31" s="487"/>
    </row>
    <row r="32" spans="2:7" ht="245.25" customHeight="1" x14ac:dyDescent="0.25">
      <c r="B32" s="157"/>
      <c r="C32" s="247" t="e">
        <f>LOOKUP(B32,Opciones!F13:F29,Opciones!G13:G29)</f>
        <v>#N/A</v>
      </c>
      <c r="D32" s="485"/>
      <c r="E32" s="486"/>
      <c r="F32" s="486"/>
      <c r="G32" s="487"/>
    </row>
    <row r="33" spans="2:7" ht="245.25" customHeight="1" x14ac:dyDescent="0.25">
      <c r="B33" s="157"/>
      <c r="C33" s="247" t="e">
        <f>LOOKUP(B33,Opciones!F14:F30,Opciones!G14:G30)</f>
        <v>#N/A</v>
      </c>
      <c r="D33" s="485"/>
      <c r="E33" s="486"/>
      <c r="F33" s="486"/>
      <c r="G33" s="487"/>
    </row>
    <row r="34" spans="2:7" ht="245.25" customHeight="1" x14ac:dyDescent="0.25">
      <c r="B34" s="157"/>
      <c r="C34" s="247" t="e">
        <f>LOOKUP(B34,Opciones!F15:F31,Opciones!G15:G31)</f>
        <v>#N/A</v>
      </c>
      <c r="D34" s="485"/>
      <c r="E34" s="486"/>
      <c r="F34" s="486"/>
      <c r="G34" s="487"/>
    </row>
    <row r="35" spans="2:7" ht="245.25" customHeight="1" x14ac:dyDescent="0.25">
      <c r="B35" s="157"/>
      <c r="C35" s="247" t="e">
        <f>LOOKUP(B35,Opciones!F16:F32,Opciones!G16:G32)</f>
        <v>#N/A</v>
      </c>
      <c r="D35" s="485"/>
      <c r="E35" s="486"/>
      <c r="F35" s="486"/>
      <c r="G35" s="487"/>
    </row>
    <row r="36" spans="2:7" ht="245.25" customHeight="1" x14ac:dyDescent="0.25">
      <c r="B36" s="157"/>
      <c r="C36" s="247" t="e">
        <f>LOOKUP(B36,Opciones!F17:F33,Opciones!G17:G33)</f>
        <v>#N/A</v>
      </c>
      <c r="D36" s="485"/>
      <c r="E36" s="486"/>
      <c r="F36" s="486"/>
      <c r="G36" s="487"/>
    </row>
    <row r="37" spans="2:7" ht="245.25" customHeight="1" x14ac:dyDescent="0.25">
      <c r="B37" s="157"/>
      <c r="C37" s="247" t="e">
        <f>LOOKUP(B37,Opciones!F18:F34,Opciones!G18:G34)</f>
        <v>#N/A</v>
      </c>
      <c r="D37" s="485"/>
      <c r="E37" s="486"/>
      <c r="F37" s="486"/>
      <c r="G37" s="487"/>
    </row>
    <row r="38" spans="2:7" ht="245.25" customHeight="1" thickBot="1" x14ac:dyDescent="0.3">
      <c r="B38" s="158"/>
      <c r="C38" s="248" t="e">
        <f>LOOKUP(B38,Opciones!F19:F35,Opciones!G19:G35)</f>
        <v>#N/A</v>
      </c>
      <c r="D38" s="488"/>
      <c r="E38" s="489"/>
      <c r="F38" s="489"/>
      <c r="G38" s="490"/>
    </row>
  </sheetData>
  <sheetProtection sheet="1" objects="1" scenarios="1"/>
  <mergeCells count="23">
    <mergeCell ref="D33:G33"/>
    <mergeCell ref="D26:G26"/>
    <mergeCell ref="B21:C21"/>
    <mergeCell ref="D21:G21"/>
    <mergeCell ref="D22:G22"/>
    <mergeCell ref="D23:G23"/>
    <mergeCell ref="D24:G24"/>
    <mergeCell ref="D25:G25"/>
    <mergeCell ref="D32:G32"/>
    <mergeCell ref="D28:G28"/>
    <mergeCell ref="D29:G29"/>
    <mergeCell ref="D30:G30"/>
    <mergeCell ref="D31:G31"/>
    <mergeCell ref="B17:C19"/>
    <mergeCell ref="C2:G2"/>
    <mergeCell ref="C3:G3"/>
    <mergeCell ref="C4:G4"/>
    <mergeCell ref="D27:G27"/>
    <mergeCell ref="D36:G36"/>
    <mergeCell ref="D37:G37"/>
    <mergeCell ref="D38:G38"/>
    <mergeCell ref="D34:G34"/>
    <mergeCell ref="D35:G35"/>
  </mergeCells>
  <conditionalFormatting sqref="B23:B38">
    <cfRule type="expression" dxfId="2" priority="4">
      <formula>$B22&lt;&gt;""</formula>
    </cfRule>
  </conditionalFormatting>
  <conditionalFormatting sqref="D22:G38">
    <cfRule type="expression" dxfId="1" priority="2">
      <formula>$B22&lt;&gt;""</formula>
    </cfRule>
  </conditionalFormatting>
  <conditionalFormatting sqref="C22:C38">
    <cfRule type="expression" dxfId="0" priority="1">
      <formula>$B22&lt;&gt;""</formula>
    </cfRule>
  </conditionalFormatting>
  <dataValidations count="1">
    <dataValidation type="textLength" showInputMessage="1" showErrorMessage="1" prompt="Máximo 1800 caracteres" sqref="D22:G38">
      <formula1>0</formula1>
      <formula2>1800</formula2>
    </dataValidation>
  </dataValidations>
  <pageMargins left="0.7" right="0.7" top="0.75" bottom="0.75" header="0.3" footer="0.3"/>
  <pageSetup paperSize="9" orientation="portrait"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Opciones!$F$3:$F$19</xm:f>
          </x14:formula1>
          <xm:sqref>B22:B38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H19"/>
  <sheetViews>
    <sheetView zoomScale="70" zoomScaleNormal="70" workbookViewId="0">
      <selection activeCell="G3" sqref="G3"/>
    </sheetView>
  </sheetViews>
  <sheetFormatPr baseColWidth="10" defaultRowHeight="15" x14ac:dyDescent="0.25"/>
  <cols>
    <col min="2" max="2" width="21.85546875" bestFit="1" customWidth="1"/>
  </cols>
  <sheetData>
    <row r="2" spans="2:8" x14ac:dyDescent="0.25">
      <c r="B2" s="1" t="s">
        <v>280</v>
      </c>
      <c r="D2" t="s">
        <v>423</v>
      </c>
      <c r="H2" t="s">
        <v>499</v>
      </c>
    </row>
    <row r="3" spans="2:8" x14ac:dyDescent="0.25">
      <c r="B3" t="s">
        <v>128</v>
      </c>
      <c r="D3" t="s">
        <v>424</v>
      </c>
      <c r="F3" t="str">
        <f t="shared" ref="F3:F11" si="0">LEFT(H3,5)</f>
        <v>ODS 1</v>
      </c>
      <c r="G3" t="str">
        <f t="shared" ref="G3:G11" si="1">MID(H3,8,100)</f>
        <v>Fin de la pobreza</v>
      </c>
      <c r="H3" t="s">
        <v>284</v>
      </c>
    </row>
    <row r="4" spans="2:8" x14ac:dyDescent="0.25">
      <c r="B4" t="s">
        <v>281</v>
      </c>
      <c r="D4" t="s">
        <v>425</v>
      </c>
      <c r="F4" t="str">
        <f t="shared" si="0"/>
        <v>ODS 2</v>
      </c>
      <c r="G4" t="str">
        <f t="shared" si="1"/>
        <v>Hambre cero</v>
      </c>
      <c r="H4" t="s">
        <v>283</v>
      </c>
    </row>
    <row r="5" spans="2:8" x14ac:dyDescent="0.25">
      <c r="B5" t="s">
        <v>282</v>
      </c>
      <c r="F5" t="str">
        <f t="shared" si="0"/>
        <v>ODS 3</v>
      </c>
      <c r="G5" t="str">
        <f t="shared" si="1"/>
        <v>Salud y bienestar</v>
      </c>
      <c r="H5" t="s">
        <v>285</v>
      </c>
    </row>
    <row r="6" spans="2:8" x14ac:dyDescent="0.25">
      <c r="F6" t="str">
        <f t="shared" si="0"/>
        <v>ODS 4</v>
      </c>
      <c r="G6" t="str">
        <f t="shared" si="1"/>
        <v>Educación de calidad</v>
      </c>
      <c r="H6" t="s">
        <v>286</v>
      </c>
    </row>
    <row r="7" spans="2:8" x14ac:dyDescent="0.25">
      <c r="F7" t="str">
        <f t="shared" si="0"/>
        <v>ODS 5</v>
      </c>
      <c r="G7" t="str">
        <f t="shared" si="1"/>
        <v>Igualdad de género</v>
      </c>
      <c r="H7" t="s">
        <v>287</v>
      </c>
    </row>
    <row r="8" spans="2:8" x14ac:dyDescent="0.25">
      <c r="F8" t="str">
        <f t="shared" si="0"/>
        <v>ODS 6</v>
      </c>
      <c r="G8" t="str">
        <f t="shared" si="1"/>
        <v>Agua limpia y saneamiento</v>
      </c>
      <c r="H8" t="s">
        <v>288</v>
      </c>
    </row>
    <row r="9" spans="2:8" x14ac:dyDescent="0.25">
      <c r="F9" t="str">
        <f t="shared" si="0"/>
        <v>ODS 7</v>
      </c>
      <c r="G9" t="str">
        <f t="shared" si="1"/>
        <v>Energía asequible y no contaminante</v>
      </c>
      <c r="H9" t="s">
        <v>289</v>
      </c>
    </row>
    <row r="10" spans="2:8" x14ac:dyDescent="0.25">
      <c r="F10" t="str">
        <f t="shared" si="0"/>
        <v>ODS 8</v>
      </c>
      <c r="G10" t="str">
        <f t="shared" si="1"/>
        <v>Trabajo decente y Crecimiento económico</v>
      </c>
      <c r="H10" t="s">
        <v>291</v>
      </c>
    </row>
    <row r="11" spans="2:8" x14ac:dyDescent="0.25">
      <c r="F11" t="str">
        <f t="shared" si="0"/>
        <v>ODS 9</v>
      </c>
      <c r="G11" t="str">
        <f t="shared" si="1"/>
        <v>Industria, Innovación e Infraestructura</v>
      </c>
      <c r="H11" t="s">
        <v>292</v>
      </c>
    </row>
    <row r="12" spans="2:8" x14ac:dyDescent="0.25">
      <c r="F12" t="str">
        <f>LEFT(H12,6)</f>
        <v>ODS 10</v>
      </c>
      <c r="G12" t="str">
        <f t="shared" ref="G12:G19" si="2">MID(H12,9,100)</f>
        <v>Reducción de las desigualdades</v>
      </c>
      <c r="H12" t="s">
        <v>294</v>
      </c>
    </row>
    <row r="13" spans="2:8" x14ac:dyDescent="0.25">
      <c r="F13" t="str">
        <f t="shared" ref="F13:F19" si="3">LEFT(H13,6)</f>
        <v>ODS 11</v>
      </c>
      <c r="G13" t="str">
        <f t="shared" si="2"/>
        <v>Ciudades y comunidades sostenibles</v>
      </c>
      <c r="H13" t="s">
        <v>295</v>
      </c>
    </row>
    <row r="14" spans="2:8" x14ac:dyDescent="0.25">
      <c r="F14" t="str">
        <f t="shared" si="3"/>
        <v>ODS 12</v>
      </c>
      <c r="G14" t="str">
        <f t="shared" si="2"/>
        <v>Producción y consumo responsables</v>
      </c>
      <c r="H14" t="s">
        <v>296</v>
      </c>
    </row>
    <row r="15" spans="2:8" x14ac:dyDescent="0.25">
      <c r="F15" t="str">
        <f t="shared" si="3"/>
        <v>ODS 13</v>
      </c>
      <c r="G15" t="str">
        <f t="shared" si="2"/>
        <v>Acción por el clima</v>
      </c>
      <c r="H15" t="s">
        <v>297</v>
      </c>
    </row>
    <row r="16" spans="2:8" x14ac:dyDescent="0.25">
      <c r="F16" t="str">
        <f t="shared" si="3"/>
        <v>ODS 14</v>
      </c>
      <c r="G16" t="str">
        <f t="shared" si="2"/>
        <v>Vida submarina</v>
      </c>
      <c r="H16" t="s">
        <v>298</v>
      </c>
    </row>
    <row r="17" spans="6:8" x14ac:dyDescent="0.25">
      <c r="F17" t="str">
        <f t="shared" si="3"/>
        <v>ODS 15</v>
      </c>
      <c r="G17" t="str">
        <f t="shared" si="2"/>
        <v>Vida de ecosistemas terrestres</v>
      </c>
      <c r="H17" t="s">
        <v>299</v>
      </c>
    </row>
    <row r="18" spans="6:8" x14ac:dyDescent="0.25">
      <c r="F18" t="str">
        <f t="shared" si="3"/>
        <v>ODS 16</v>
      </c>
      <c r="G18" t="str">
        <f t="shared" si="2"/>
        <v>Paz, Justicia e Instituciones sólidas</v>
      </c>
      <c r="H18" t="s">
        <v>300</v>
      </c>
    </row>
    <row r="19" spans="6:8" x14ac:dyDescent="0.25">
      <c r="F19" t="str">
        <f t="shared" si="3"/>
        <v>ODS 17</v>
      </c>
      <c r="G19" t="str">
        <f t="shared" si="2"/>
        <v>Alianzas para lograr los objetivos</v>
      </c>
      <c r="H19" t="s">
        <v>301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0 Instrucciones</vt:lpstr>
      <vt:lpstr>1.1 DN</vt:lpstr>
      <vt:lpstr>1.1 DN_b</vt:lpstr>
      <vt:lpstr>1.2 CI</vt:lpstr>
      <vt:lpstr>2 IT</vt:lpstr>
      <vt:lpstr>2 IT_b</vt:lpstr>
      <vt:lpstr>3 RS</vt:lpstr>
      <vt:lpstr>Opciones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Balaguer De La Riva, Jaime Tomas</dc:creator>
  <cp:lastModifiedBy>Domenech Natal, Alejandro</cp:lastModifiedBy>
  <dcterms:created xsi:type="dcterms:W3CDTF">2015-06-05T18:19:34Z</dcterms:created>
  <dcterms:modified xsi:type="dcterms:W3CDTF">2024-06-24T16:22:45Z</dcterms:modified>
</cp:coreProperties>
</file>